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2\03. Final\Detail per municipal service\Water Management\01. Statement of Financial Performance\"/>
    </mc:Choice>
  </mc:AlternateContent>
  <xr:revisionPtr revIDLastSave="0" documentId="8_{CF0608B4-ABE2-4561-BDFB-4869E2CF2900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ummary" sheetId="12" r:id="rId1"/>
    <sheet name="EKU" sheetId="1" r:id="rId2"/>
    <sheet name="JHB" sheetId="2" r:id="rId3"/>
    <sheet name="TSH" sheetId="3" r:id="rId4"/>
    <sheet name="GT421" sheetId="4" r:id="rId5"/>
    <sheet name="GT422" sheetId="5" r:id="rId6"/>
    <sheet name="GT423" sheetId="6" r:id="rId7"/>
    <sheet name="DC42" sheetId="7" r:id="rId8"/>
    <sheet name="GT481" sheetId="8" r:id="rId9"/>
    <sheet name="GT484" sheetId="9" r:id="rId10"/>
    <sheet name="GT485" sheetId="10" r:id="rId11"/>
    <sheet name="DC48" sheetId="11" r:id="rId12"/>
  </sheets>
  <definedNames>
    <definedName name="_xlnm.Print_Area" localSheetId="7">'DC42'!$A$1:$AA$59</definedName>
    <definedName name="_xlnm.Print_Area" localSheetId="11">'DC48'!$A$1:$AA$59</definedName>
    <definedName name="_xlnm.Print_Area" localSheetId="1">EKU!$A$1:$AA$59</definedName>
    <definedName name="_xlnm.Print_Area" localSheetId="4">'GT421'!$A$1:$AA$59</definedName>
    <definedName name="_xlnm.Print_Area" localSheetId="5">'GT422'!$A$1:$AA$59</definedName>
    <definedName name="_xlnm.Print_Area" localSheetId="6">'GT423'!$A$1:$AA$59</definedName>
    <definedName name="_xlnm.Print_Area" localSheetId="8">'GT481'!$A$1:$AA$59</definedName>
    <definedName name="_xlnm.Print_Area" localSheetId="9">'GT484'!$A$1:$AA$59</definedName>
    <definedName name="_xlnm.Print_Area" localSheetId="10">'GT485'!$A$1:$AA$59</definedName>
    <definedName name="_xlnm.Print_Area" localSheetId="2">JHB!$A$1:$AA$59</definedName>
    <definedName name="_xlnm.Print_Area" localSheetId="0">Summary!$A$1:$AA$59</definedName>
    <definedName name="_xlnm.Print_Area" localSheetId="3">TSH!$A$1:$AA$59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48" i="2" l="1"/>
  <c r="X51" i="2" s="1"/>
  <c r="X53" i="2" s="1"/>
  <c r="N48" i="2"/>
  <c r="N51" i="2" s="1"/>
  <c r="N53" i="2" s="1"/>
  <c r="N56" i="2" s="1"/>
  <c r="N59" i="2" s="1"/>
  <c r="H48" i="2"/>
  <c r="H51" i="2" s="1"/>
  <c r="H53" i="2" s="1"/>
  <c r="H56" i="2" s="1"/>
  <c r="H59" i="2" s="1"/>
  <c r="AA47" i="2"/>
  <c r="Y47" i="2"/>
  <c r="X47" i="2"/>
  <c r="Z47" i="2" s="1"/>
  <c r="W47" i="2"/>
  <c r="V47" i="2"/>
  <c r="U47" i="2"/>
  <c r="T47" i="2"/>
  <c r="S47" i="2"/>
  <c r="R47" i="2"/>
  <c r="Q47" i="2"/>
  <c r="P47" i="2"/>
  <c r="O47" i="2"/>
  <c r="N47" i="2"/>
  <c r="M47" i="2"/>
  <c r="L47" i="2"/>
  <c r="K47" i="2"/>
  <c r="J47" i="2"/>
  <c r="I47" i="2"/>
  <c r="H47" i="2"/>
  <c r="G47" i="2"/>
  <c r="F47" i="2"/>
  <c r="F48" i="2" s="1"/>
  <c r="F51" i="2" s="1"/>
  <c r="F53" i="2" s="1"/>
  <c r="F56" i="2" s="1"/>
  <c r="F59" i="2" s="1"/>
  <c r="E47" i="2"/>
  <c r="D47" i="2"/>
  <c r="C47" i="2"/>
  <c r="AA32" i="2"/>
  <c r="Y32" i="2"/>
  <c r="Y48" i="2" s="1"/>
  <c r="Y51" i="2" s="1"/>
  <c r="Y53" i="2" s="1"/>
  <c r="Y56" i="2" s="1"/>
  <c r="Y59" i="2" s="1"/>
  <c r="X32" i="2"/>
  <c r="Z32" i="2" s="1"/>
  <c r="W32" i="2"/>
  <c r="V32" i="2"/>
  <c r="V48" i="2" s="1"/>
  <c r="V51" i="2" s="1"/>
  <c r="V53" i="2" s="1"/>
  <c r="V56" i="2" s="1"/>
  <c r="V59" i="2" s="1"/>
  <c r="U32" i="2"/>
  <c r="U48" i="2" s="1"/>
  <c r="U51" i="2" s="1"/>
  <c r="U53" i="2" s="1"/>
  <c r="U56" i="2" s="1"/>
  <c r="U59" i="2" s="1"/>
  <c r="T32" i="2"/>
  <c r="S32" i="2"/>
  <c r="R32" i="2"/>
  <c r="R48" i="2" s="1"/>
  <c r="R51" i="2" s="1"/>
  <c r="R53" i="2" s="1"/>
  <c r="R56" i="2" s="1"/>
  <c r="R59" i="2" s="1"/>
  <c r="Q32" i="2"/>
  <c r="Q48" i="2" s="1"/>
  <c r="Q51" i="2" s="1"/>
  <c r="Q53" i="2" s="1"/>
  <c r="Q56" i="2" s="1"/>
  <c r="Q59" i="2" s="1"/>
  <c r="P32" i="2"/>
  <c r="P48" i="2" s="1"/>
  <c r="P51" i="2" s="1"/>
  <c r="P53" i="2" s="1"/>
  <c r="P56" i="2" s="1"/>
  <c r="P59" i="2" s="1"/>
  <c r="O32" i="2"/>
  <c r="N32" i="2"/>
  <c r="M32" i="2"/>
  <c r="M48" i="2" s="1"/>
  <c r="M51" i="2" s="1"/>
  <c r="M53" i="2" s="1"/>
  <c r="M56" i="2" s="1"/>
  <c r="M59" i="2" s="1"/>
  <c r="L32" i="2"/>
  <c r="K32" i="2"/>
  <c r="J32" i="2"/>
  <c r="J48" i="2" s="1"/>
  <c r="J51" i="2" s="1"/>
  <c r="J53" i="2" s="1"/>
  <c r="J56" i="2" s="1"/>
  <c r="J59" i="2" s="1"/>
  <c r="I32" i="2"/>
  <c r="I48" i="2" s="1"/>
  <c r="I51" i="2" s="1"/>
  <c r="I53" i="2" s="1"/>
  <c r="I56" i="2" s="1"/>
  <c r="I59" i="2" s="1"/>
  <c r="H32" i="2"/>
  <c r="G32" i="2"/>
  <c r="F32" i="2"/>
  <c r="E32" i="2"/>
  <c r="E48" i="2" s="1"/>
  <c r="E51" i="2" s="1"/>
  <c r="E53" i="2" s="1"/>
  <c r="E56" i="2" s="1"/>
  <c r="E59" i="2" s="1"/>
  <c r="D32" i="2"/>
  <c r="C32" i="2"/>
  <c r="G48" i="3"/>
  <c r="G51" i="3" s="1"/>
  <c r="G53" i="3" s="1"/>
  <c r="G56" i="3" s="1"/>
  <c r="G59" i="3" s="1"/>
  <c r="AA47" i="3"/>
  <c r="Y47" i="3"/>
  <c r="X47" i="3"/>
  <c r="Z47" i="3" s="1"/>
  <c r="W47" i="3"/>
  <c r="V47" i="3"/>
  <c r="U47" i="3"/>
  <c r="T47" i="3"/>
  <c r="S47" i="3"/>
  <c r="R47" i="3"/>
  <c r="Q47" i="3"/>
  <c r="P47" i="3"/>
  <c r="O47" i="3"/>
  <c r="N47" i="3"/>
  <c r="M47" i="3"/>
  <c r="L47" i="3"/>
  <c r="K47" i="3"/>
  <c r="J47" i="3"/>
  <c r="I47" i="3"/>
  <c r="H47" i="3"/>
  <c r="G47" i="3"/>
  <c r="F47" i="3"/>
  <c r="E47" i="3"/>
  <c r="D47" i="3"/>
  <c r="C47" i="3"/>
  <c r="AA32" i="3"/>
  <c r="Y32" i="3"/>
  <c r="Y48" i="3" s="1"/>
  <c r="Y51" i="3" s="1"/>
  <c r="Y53" i="3" s="1"/>
  <c r="Y56" i="3" s="1"/>
  <c r="Y59" i="3" s="1"/>
  <c r="X32" i="3"/>
  <c r="X48" i="3" s="1"/>
  <c r="W32" i="3"/>
  <c r="W48" i="3" s="1"/>
  <c r="W51" i="3" s="1"/>
  <c r="W53" i="3" s="1"/>
  <c r="W56" i="3" s="1"/>
  <c r="W59" i="3" s="1"/>
  <c r="V32" i="3"/>
  <c r="U32" i="3"/>
  <c r="U48" i="3" s="1"/>
  <c r="U51" i="3" s="1"/>
  <c r="U53" i="3" s="1"/>
  <c r="U56" i="3" s="1"/>
  <c r="U59" i="3" s="1"/>
  <c r="T32" i="3"/>
  <c r="T48" i="3" s="1"/>
  <c r="T51" i="3" s="1"/>
  <c r="T53" i="3" s="1"/>
  <c r="T56" i="3" s="1"/>
  <c r="T59" i="3" s="1"/>
  <c r="S32" i="3"/>
  <c r="S48" i="3" s="1"/>
  <c r="S51" i="3" s="1"/>
  <c r="S53" i="3" s="1"/>
  <c r="S56" i="3" s="1"/>
  <c r="S59" i="3" s="1"/>
  <c r="R32" i="3"/>
  <c r="Q32" i="3"/>
  <c r="Q48" i="3" s="1"/>
  <c r="Q51" i="3" s="1"/>
  <c r="Q53" i="3" s="1"/>
  <c r="Q56" i="3" s="1"/>
  <c r="Q59" i="3" s="1"/>
  <c r="P32" i="3"/>
  <c r="P48" i="3" s="1"/>
  <c r="P51" i="3" s="1"/>
  <c r="P53" i="3" s="1"/>
  <c r="P56" i="3" s="1"/>
  <c r="P59" i="3" s="1"/>
  <c r="O32" i="3"/>
  <c r="O48" i="3" s="1"/>
  <c r="O51" i="3" s="1"/>
  <c r="O53" i="3" s="1"/>
  <c r="O56" i="3" s="1"/>
  <c r="O59" i="3" s="1"/>
  <c r="N32" i="3"/>
  <c r="M32" i="3"/>
  <c r="M48" i="3" s="1"/>
  <c r="M51" i="3" s="1"/>
  <c r="M53" i="3" s="1"/>
  <c r="M56" i="3" s="1"/>
  <c r="M59" i="3" s="1"/>
  <c r="L32" i="3"/>
  <c r="L48" i="3" s="1"/>
  <c r="L51" i="3" s="1"/>
  <c r="L53" i="3" s="1"/>
  <c r="L56" i="3" s="1"/>
  <c r="L59" i="3" s="1"/>
  <c r="K32" i="3"/>
  <c r="K48" i="3" s="1"/>
  <c r="K51" i="3" s="1"/>
  <c r="K53" i="3" s="1"/>
  <c r="K56" i="3" s="1"/>
  <c r="K59" i="3" s="1"/>
  <c r="J32" i="3"/>
  <c r="I32" i="3"/>
  <c r="I48" i="3" s="1"/>
  <c r="I51" i="3" s="1"/>
  <c r="I53" i="3" s="1"/>
  <c r="I56" i="3" s="1"/>
  <c r="I59" i="3" s="1"/>
  <c r="H32" i="3"/>
  <c r="H48" i="3" s="1"/>
  <c r="H51" i="3" s="1"/>
  <c r="H53" i="3" s="1"/>
  <c r="H56" i="3" s="1"/>
  <c r="H59" i="3" s="1"/>
  <c r="G32" i="3"/>
  <c r="F32" i="3"/>
  <c r="E32" i="3"/>
  <c r="E48" i="3" s="1"/>
  <c r="E51" i="3" s="1"/>
  <c r="E53" i="3" s="1"/>
  <c r="E56" i="3" s="1"/>
  <c r="E59" i="3" s="1"/>
  <c r="D32" i="3"/>
  <c r="D48" i="3" s="1"/>
  <c r="D51" i="3" s="1"/>
  <c r="D53" i="3" s="1"/>
  <c r="D56" i="3" s="1"/>
  <c r="D59" i="3" s="1"/>
  <c r="C32" i="3"/>
  <c r="C48" i="3" s="1"/>
  <c r="C51" i="3" s="1"/>
  <c r="C53" i="3" s="1"/>
  <c r="C56" i="3" s="1"/>
  <c r="C59" i="3" s="1"/>
  <c r="V48" i="4"/>
  <c r="V51" i="4" s="1"/>
  <c r="V53" i="4" s="1"/>
  <c r="V56" i="4" s="1"/>
  <c r="V59" i="4" s="1"/>
  <c r="F48" i="4"/>
  <c r="F51" i="4" s="1"/>
  <c r="F53" i="4" s="1"/>
  <c r="F56" i="4" s="1"/>
  <c r="F59" i="4" s="1"/>
  <c r="AA47" i="4"/>
  <c r="Y47" i="4"/>
  <c r="X47" i="4"/>
  <c r="X48" i="4" s="1"/>
  <c r="W47" i="4"/>
  <c r="V47" i="4"/>
  <c r="U47" i="4"/>
  <c r="T47" i="4"/>
  <c r="S47" i="4"/>
  <c r="R47" i="4"/>
  <c r="Q47" i="4"/>
  <c r="P47" i="4"/>
  <c r="O47" i="4"/>
  <c r="N47" i="4"/>
  <c r="M47" i="4"/>
  <c r="L47" i="4"/>
  <c r="L48" i="4" s="1"/>
  <c r="L51" i="4" s="1"/>
  <c r="L53" i="4" s="1"/>
  <c r="L56" i="4" s="1"/>
  <c r="L59" i="4" s="1"/>
  <c r="K47" i="4"/>
  <c r="J47" i="4"/>
  <c r="I47" i="4"/>
  <c r="H47" i="4"/>
  <c r="H48" i="4" s="1"/>
  <c r="H51" i="4" s="1"/>
  <c r="H53" i="4" s="1"/>
  <c r="H56" i="4" s="1"/>
  <c r="H59" i="4" s="1"/>
  <c r="G47" i="4"/>
  <c r="F47" i="4"/>
  <c r="E47" i="4"/>
  <c r="D47" i="4"/>
  <c r="C47" i="4"/>
  <c r="AA32" i="4"/>
  <c r="AA48" i="4" s="1"/>
  <c r="AA51" i="4" s="1"/>
  <c r="AA53" i="4" s="1"/>
  <c r="AA56" i="4" s="1"/>
  <c r="AA59" i="4" s="1"/>
  <c r="Z32" i="4"/>
  <c r="Y32" i="4"/>
  <c r="X32" i="4"/>
  <c r="W32" i="4"/>
  <c r="W48" i="4" s="1"/>
  <c r="W51" i="4" s="1"/>
  <c r="W53" i="4" s="1"/>
  <c r="W56" i="4" s="1"/>
  <c r="W59" i="4" s="1"/>
  <c r="V32" i="4"/>
  <c r="U32" i="4"/>
  <c r="T32" i="4"/>
  <c r="T48" i="4" s="1"/>
  <c r="T51" i="4" s="1"/>
  <c r="T53" i="4" s="1"/>
  <c r="T56" i="4" s="1"/>
  <c r="T59" i="4" s="1"/>
  <c r="S32" i="4"/>
  <c r="S48" i="4" s="1"/>
  <c r="S51" i="4" s="1"/>
  <c r="S53" i="4" s="1"/>
  <c r="S56" i="4" s="1"/>
  <c r="S59" i="4" s="1"/>
  <c r="R32" i="4"/>
  <c r="Q32" i="4"/>
  <c r="P32" i="4"/>
  <c r="O32" i="4"/>
  <c r="O48" i="4" s="1"/>
  <c r="O51" i="4" s="1"/>
  <c r="O53" i="4" s="1"/>
  <c r="O56" i="4" s="1"/>
  <c r="O59" i="4" s="1"/>
  <c r="N32" i="4"/>
  <c r="N48" i="4" s="1"/>
  <c r="N51" i="4" s="1"/>
  <c r="N53" i="4" s="1"/>
  <c r="N56" i="4" s="1"/>
  <c r="N59" i="4" s="1"/>
  <c r="M32" i="4"/>
  <c r="L32" i="4"/>
  <c r="K32" i="4"/>
  <c r="K48" i="4" s="1"/>
  <c r="K51" i="4" s="1"/>
  <c r="K53" i="4" s="1"/>
  <c r="K56" i="4" s="1"/>
  <c r="K59" i="4" s="1"/>
  <c r="J32" i="4"/>
  <c r="I32" i="4"/>
  <c r="H32" i="4"/>
  <c r="G32" i="4"/>
  <c r="G48" i="4" s="1"/>
  <c r="G51" i="4" s="1"/>
  <c r="G53" i="4" s="1"/>
  <c r="G56" i="4" s="1"/>
  <c r="G59" i="4" s="1"/>
  <c r="F32" i="4"/>
  <c r="E32" i="4"/>
  <c r="D32" i="4"/>
  <c r="D48" i="4" s="1"/>
  <c r="D51" i="4" s="1"/>
  <c r="D53" i="4" s="1"/>
  <c r="D56" i="4" s="1"/>
  <c r="D59" i="4" s="1"/>
  <c r="C32" i="4"/>
  <c r="C48" i="4" s="1"/>
  <c r="C51" i="4" s="1"/>
  <c r="C53" i="4" s="1"/>
  <c r="C56" i="4" s="1"/>
  <c r="C59" i="4" s="1"/>
  <c r="O59" i="5"/>
  <c r="L51" i="5"/>
  <c r="L53" i="5" s="1"/>
  <c r="L56" i="5" s="1"/>
  <c r="L59" i="5" s="1"/>
  <c r="AA48" i="5"/>
  <c r="AA51" i="5" s="1"/>
  <c r="AA53" i="5" s="1"/>
  <c r="AA56" i="5" s="1"/>
  <c r="AA59" i="5" s="1"/>
  <c r="W48" i="5"/>
  <c r="W51" i="5" s="1"/>
  <c r="W53" i="5" s="1"/>
  <c r="W56" i="5" s="1"/>
  <c r="W59" i="5" s="1"/>
  <c r="L48" i="5"/>
  <c r="AA47" i="5"/>
  <c r="Y47" i="5"/>
  <c r="X47" i="5"/>
  <c r="W47" i="5"/>
  <c r="V47" i="5"/>
  <c r="U47" i="5"/>
  <c r="T47" i="5"/>
  <c r="S47" i="5"/>
  <c r="R47" i="5"/>
  <c r="Q47" i="5"/>
  <c r="P47" i="5"/>
  <c r="O47" i="5"/>
  <c r="N47" i="5"/>
  <c r="M47" i="5"/>
  <c r="L47" i="5"/>
  <c r="K47" i="5"/>
  <c r="J47" i="5"/>
  <c r="I47" i="5"/>
  <c r="H47" i="5"/>
  <c r="G47" i="5"/>
  <c r="F47" i="5"/>
  <c r="E47" i="5"/>
  <c r="D47" i="5"/>
  <c r="C47" i="5"/>
  <c r="AA32" i="5"/>
  <c r="Y32" i="5"/>
  <c r="X32" i="5"/>
  <c r="W32" i="5"/>
  <c r="V32" i="5"/>
  <c r="U32" i="5"/>
  <c r="U48" i="5" s="1"/>
  <c r="U51" i="5" s="1"/>
  <c r="U53" i="5" s="1"/>
  <c r="U56" i="5" s="1"/>
  <c r="U59" i="5" s="1"/>
  <c r="T32" i="5"/>
  <c r="T48" i="5" s="1"/>
  <c r="T51" i="5" s="1"/>
  <c r="T53" i="5" s="1"/>
  <c r="T56" i="5" s="1"/>
  <c r="T59" i="5" s="1"/>
  <c r="S32" i="5"/>
  <c r="S48" i="5" s="1"/>
  <c r="S51" i="5" s="1"/>
  <c r="S53" i="5" s="1"/>
  <c r="S56" i="5" s="1"/>
  <c r="S59" i="5" s="1"/>
  <c r="R32" i="5"/>
  <c r="R48" i="5" s="1"/>
  <c r="R51" i="5" s="1"/>
  <c r="R53" i="5" s="1"/>
  <c r="R56" i="5" s="1"/>
  <c r="R59" i="5" s="1"/>
  <c r="Q32" i="5"/>
  <c r="Q48" i="5" s="1"/>
  <c r="Q51" i="5" s="1"/>
  <c r="Q53" i="5" s="1"/>
  <c r="Q56" i="5" s="1"/>
  <c r="Q59" i="5" s="1"/>
  <c r="P32" i="5"/>
  <c r="O32" i="5"/>
  <c r="O48" i="5" s="1"/>
  <c r="O51" i="5" s="1"/>
  <c r="O53" i="5" s="1"/>
  <c r="O56" i="5" s="1"/>
  <c r="N32" i="5"/>
  <c r="M32" i="5"/>
  <c r="M48" i="5" s="1"/>
  <c r="M51" i="5" s="1"/>
  <c r="M53" i="5" s="1"/>
  <c r="M56" i="5" s="1"/>
  <c r="M59" i="5" s="1"/>
  <c r="L32" i="5"/>
  <c r="K32" i="5"/>
  <c r="K48" i="5" s="1"/>
  <c r="K51" i="5" s="1"/>
  <c r="K53" i="5" s="1"/>
  <c r="K56" i="5" s="1"/>
  <c r="K59" i="5" s="1"/>
  <c r="J32" i="5"/>
  <c r="J48" i="5" s="1"/>
  <c r="J51" i="5" s="1"/>
  <c r="J53" i="5" s="1"/>
  <c r="J56" i="5" s="1"/>
  <c r="J59" i="5" s="1"/>
  <c r="I32" i="5"/>
  <c r="I48" i="5" s="1"/>
  <c r="I51" i="5" s="1"/>
  <c r="I53" i="5" s="1"/>
  <c r="I56" i="5" s="1"/>
  <c r="I59" i="5" s="1"/>
  <c r="H32" i="5"/>
  <c r="G32" i="5"/>
  <c r="G48" i="5" s="1"/>
  <c r="G51" i="5" s="1"/>
  <c r="G53" i="5" s="1"/>
  <c r="G56" i="5" s="1"/>
  <c r="G59" i="5" s="1"/>
  <c r="F32" i="5"/>
  <c r="E32" i="5"/>
  <c r="D32" i="5"/>
  <c r="C32" i="5"/>
  <c r="C48" i="5" s="1"/>
  <c r="C51" i="5" s="1"/>
  <c r="C53" i="5" s="1"/>
  <c r="C56" i="5" s="1"/>
  <c r="C59" i="5" s="1"/>
  <c r="X51" i="6"/>
  <c r="X53" i="6" s="1"/>
  <c r="X56" i="6" s="1"/>
  <c r="O51" i="6"/>
  <c r="O53" i="6" s="1"/>
  <c r="O56" i="6" s="1"/>
  <c r="O59" i="6" s="1"/>
  <c r="X48" i="6"/>
  <c r="O48" i="6"/>
  <c r="AA47" i="6"/>
  <c r="Y47" i="6"/>
  <c r="Z47" i="6" s="1"/>
  <c r="X47" i="6"/>
  <c r="W47" i="6"/>
  <c r="V47" i="6"/>
  <c r="U47" i="6"/>
  <c r="T47" i="6"/>
  <c r="S47" i="6"/>
  <c r="R47" i="6"/>
  <c r="Q47" i="6"/>
  <c r="P47" i="6"/>
  <c r="O47" i="6"/>
  <c r="N47" i="6"/>
  <c r="M47" i="6"/>
  <c r="L47" i="6"/>
  <c r="K47" i="6"/>
  <c r="J47" i="6"/>
  <c r="I47" i="6"/>
  <c r="I48" i="6" s="1"/>
  <c r="I51" i="6" s="1"/>
  <c r="I53" i="6" s="1"/>
  <c r="I56" i="6" s="1"/>
  <c r="I59" i="6" s="1"/>
  <c r="H47" i="6"/>
  <c r="G47" i="6"/>
  <c r="G48" i="6" s="1"/>
  <c r="G51" i="6" s="1"/>
  <c r="G53" i="6" s="1"/>
  <c r="G56" i="6" s="1"/>
  <c r="G59" i="6" s="1"/>
  <c r="F47" i="6"/>
  <c r="E47" i="6"/>
  <c r="D47" i="6"/>
  <c r="C47" i="6"/>
  <c r="AA32" i="6"/>
  <c r="Z32" i="6"/>
  <c r="Y32" i="6"/>
  <c r="X32" i="6"/>
  <c r="W32" i="6"/>
  <c r="W48" i="6" s="1"/>
  <c r="W51" i="6" s="1"/>
  <c r="W53" i="6" s="1"/>
  <c r="W56" i="6" s="1"/>
  <c r="W59" i="6" s="1"/>
  <c r="V32" i="6"/>
  <c r="V48" i="6" s="1"/>
  <c r="V51" i="6" s="1"/>
  <c r="V53" i="6" s="1"/>
  <c r="V56" i="6" s="1"/>
  <c r="V59" i="6" s="1"/>
  <c r="U32" i="6"/>
  <c r="T32" i="6"/>
  <c r="S32" i="6"/>
  <c r="S48" i="6" s="1"/>
  <c r="S51" i="6" s="1"/>
  <c r="S53" i="6" s="1"/>
  <c r="S56" i="6" s="1"/>
  <c r="S59" i="6" s="1"/>
  <c r="R32" i="6"/>
  <c r="Q32" i="6"/>
  <c r="P32" i="6"/>
  <c r="P48" i="6" s="1"/>
  <c r="P51" i="6" s="1"/>
  <c r="P53" i="6" s="1"/>
  <c r="P56" i="6" s="1"/>
  <c r="P59" i="6" s="1"/>
  <c r="O32" i="6"/>
  <c r="N32" i="6"/>
  <c r="N48" i="6" s="1"/>
  <c r="N51" i="6" s="1"/>
  <c r="N53" i="6" s="1"/>
  <c r="N56" i="6" s="1"/>
  <c r="N59" i="6" s="1"/>
  <c r="M32" i="6"/>
  <c r="L32" i="6"/>
  <c r="L48" i="6" s="1"/>
  <c r="L51" i="6" s="1"/>
  <c r="L53" i="6" s="1"/>
  <c r="L56" i="6" s="1"/>
  <c r="L59" i="6" s="1"/>
  <c r="K32" i="6"/>
  <c r="J32" i="6"/>
  <c r="I32" i="6"/>
  <c r="H32" i="6"/>
  <c r="H48" i="6" s="1"/>
  <c r="H51" i="6" s="1"/>
  <c r="H53" i="6" s="1"/>
  <c r="H56" i="6" s="1"/>
  <c r="H59" i="6" s="1"/>
  <c r="G32" i="6"/>
  <c r="F32" i="6"/>
  <c r="F48" i="6" s="1"/>
  <c r="F51" i="6" s="1"/>
  <c r="F53" i="6" s="1"/>
  <c r="F56" i="6" s="1"/>
  <c r="F59" i="6" s="1"/>
  <c r="E32" i="6"/>
  <c r="D32" i="6"/>
  <c r="C32" i="6"/>
  <c r="AA48" i="7"/>
  <c r="AA51" i="7" s="1"/>
  <c r="AA53" i="7" s="1"/>
  <c r="AA56" i="7" s="1"/>
  <c r="AA59" i="7" s="1"/>
  <c r="S48" i="7"/>
  <c r="S51" i="7" s="1"/>
  <c r="S53" i="7" s="1"/>
  <c r="S56" i="7" s="1"/>
  <c r="S59" i="7" s="1"/>
  <c r="R48" i="7"/>
  <c r="R51" i="7" s="1"/>
  <c r="R53" i="7" s="1"/>
  <c r="R56" i="7" s="1"/>
  <c r="R59" i="7" s="1"/>
  <c r="M48" i="7"/>
  <c r="M51" i="7" s="1"/>
  <c r="M53" i="7" s="1"/>
  <c r="M56" i="7" s="1"/>
  <c r="M59" i="7" s="1"/>
  <c r="J48" i="7"/>
  <c r="J51" i="7" s="1"/>
  <c r="J53" i="7" s="1"/>
  <c r="J56" i="7" s="1"/>
  <c r="J59" i="7" s="1"/>
  <c r="AA47" i="7"/>
  <c r="Y47" i="7"/>
  <c r="X47" i="7"/>
  <c r="Z47" i="7" s="1"/>
  <c r="W47" i="7"/>
  <c r="V47" i="7"/>
  <c r="U47" i="7"/>
  <c r="T47" i="7"/>
  <c r="S47" i="7"/>
  <c r="R47" i="7"/>
  <c r="Q47" i="7"/>
  <c r="P47" i="7"/>
  <c r="O47" i="7"/>
  <c r="N47" i="7"/>
  <c r="M47" i="7"/>
  <c r="L47" i="7"/>
  <c r="K47" i="7"/>
  <c r="J47" i="7"/>
  <c r="I47" i="7"/>
  <c r="H47" i="7"/>
  <c r="G47" i="7"/>
  <c r="F47" i="7"/>
  <c r="E47" i="7"/>
  <c r="D47" i="7"/>
  <c r="C47" i="7"/>
  <c r="AA32" i="7"/>
  <c r="Y32" i="7"/>
  <c r="X32" i="7"/>
  <c r="W32" i="7"/>
  <c r="W48" i="7" s="1"/>
  <c r="W51" i="7" s="1"/>
  <c r="W53" i="7" s="1"/>
  <c r="W56" i="7" s="1"/>
  <c r="W59" i="7" s="1"/>
  <c r="V32" i="7"/>
  <c r="U32" i="7"/>
  <c r="U48" i="7" s="1"/>
  <c r="U51" i="7" s="1"/>
  <c r="U53" i="7" s="1"/>
  <c r="U56" i="7" s="1"/>
  <c r="U59" i="7" s="1"/>
  <c r="T32" i="7"/>
  <c r="T48" i="7" s="1"/>
  <c r="T51" i="7" s="1"/>
  <c r="T53" i="7" s="1"/>
  <c r="T56" i="7" s="1"/>
  <c r="T59" i="7" s="1"/>
  <c r="S32" i="7"/>
  <c r="R32" i="7"/>
  <c r="Q32" i="7"/>
  <c r="P32" i="7"/>
  <c r="P48" i="7" s="1"/>
  <c r="P51" i="7" s="1"/>
  <c r="P53" i="7" s="1"/>
  <c r="P56" i="7" s="1"/>
  <c r="P59" i="7" s="1"/>
  <c r="O32" i="7"/>
  <c r="O48" i="7" s="1"/>
  <c r="O51" i="7" s="1"/>
  <c r="O53" i="7" s="1"/>
  <c r="O56" i="7" s="1"/>
  <c r="O59" i="7" s="1"/>
  <c r="N32" i="7"/>
  <c r="M32" i="7"/>
  <c r="L32" i="7"/>
  <c r="L48" i="7" s="1"/>
  <c r="L51" i="7" s="1"/>
  <c r="L53" i="7" s="1"/>
  <c r="L56" i="7" s="1"/>
  <c r="L59" i="7" s="1"/>
  <c r="K32" i="7"/>
  <c r="K48" i="7" s="1"/>
  <c r="K51" i="7" s="1"/>
  <c r="K53" i="7" s="1"/>
  <c r="K56" i="7" s="1"/>
  <c r="K59" i="7" s="1"/>
  <c r="J32" i="7"/>
  <c r="I32" i="7"/>
  <c r="I48" i="7" s="1"/>
  <c r="I51" i="7" s="1"/>
  <c r="I53" i="7" s="1"/>
  <c r="I56" i="7" s="1"/>
  <c r="I59" i="7" s="1"/>
  <c r="H32" i="7"/>
  <c r="H48" i="7" s="1"/>
  <c r="H51" i="7" s="1"/>
  <c r="H53" i="7" s="1"/>
  <c r="H56" i="7" s="1"/>
  <c r="H59" i="7" s="1"/>
  <c r="G32" i="7"/>
  <c r="G48" i="7" s="1"/>
  <c r="G51" i="7" s="1"/>
  <c r="G53" i="7" s="1"/>
  <c r="G56" i="7" s="1"/>
  <c r="G59" i="7" s="1"/>
  <c r="F32" i="7"/>
  <c r="E32" i="7"/>
  <c r="E48" i="7" s="1"/>
  <c r="E51" i="7" s="1"/>
  <c r="E53" i="7" s="1"/>
  <c r="E56" i="7" s="1"/>
  <c r="E59" i="7" s="1"/>
  <c r="D32" i="7"/>
  <c r="D48" i="7" s="1"/>
  <c r="D51" i="7" s="1"/>
  <c r="D53" i="7" s="1"/>
  <c r="D56" i="7" s="1"/>
  <c r="D59" i="7" s="1"/>
  <c r="C32" i="7"/>
  <c r="C48" i="7" s="1"/>
  <c r="C51" i="7" s="1"/>
  <c r="C53" i="7" s="1"/>
  <c r="C56" i="7" s="1"/>
  <c r="C59" i="7" s="1"/>
  <c r="C51" i="8"/>
  <c r="C53" i="8" s="1"/>
  <c r="C56" i="8" s="1"/>
  <c r="C59" i="8" s="1"/>
  <c r="Y48" i="8"/>
  <c r="Y51" i="8" s="1"/>
  <c r="Y53" i="8" s="1"/>
  <c r="Y56" i="8" s="1"/>
  <c r="Y59" i="8" s="1"/>
  <c r="J48" i="8"/>
  <c r="J51" i="8" s="1"/>
  <c r="J53" i="8" s="1"/>
  <c r="J56" i="8" s="1"/>
  <c r="J59" i="8" s="1"/>
  <c r="I48" i="8"/>
  <c r="I51" i="8" s="1"/>
  <c r="I53" i="8" s="1"/>
  <c r="I56" i="8" s="1"/>
  <c r="I59" i="8" s="1"/>
  <c r="AA47" i="8"/>
  <c r="Y47" i="8"/>
  <c r="X47" i="8"/>
  <c r="Z47" i="8" s="1"/>
  <c r="W47" i="8"/>
  <c r="V47" i="8"/>
  <c r="U47" i="8"/>
  <c r="T47" i="8"/>
  <c r="S47" i="8"/>
  <c r="R47" i="8"/>
  <c r="Q47" i="8"/>
  <c r="P47" i="8"/>
  <c r="O47" i="8"/>
  <c r="N47" i="8"/>
  <c r="M47" i="8"/>
  <c r="L47" i="8"/>
  <c r="K47" i="8"/>
  <c r="J47" i="8"/>
  <c r="I47" i="8"/>
  <c r="H47" i="8"/>
  <c r="G47" i="8"/>
  <c r="F47" i="8"/>
  <c r="E47" i="8"/>
  <c r="D47" i="8"/>
  <c r="C47" i="8"/>
  <c r="AA32" i="8"/>
  <c r="Y32" i="8"/>
  <c r="X32" i="8"/>
  <c r="W32" i="8"/>
  <c r="W48" i="8" s="1"/>
  <c r="W51" i="8" s="1"/>
  <c r="W53" i="8" s="1"/>
  <c r="W56" i="8" s="1"/>
  <c r="W59" i="8" s="1"/>
  <c r="V32" i="8"/>
  <c r="U32" i="8"/>
  <c r="U48" i="8" s="1"/>
  <c r="U51" i="8" s="1"/>
  <c r="U53" i="8" s="1"/>
  <c r="U56" i="8" s="1"/>
  <c r="U59" i="8" s="1"/>
  <c r="T32" i="8"/>
  <c r="T48" i="8" s="1"/>
  <c r="T51" i="8" s="1"/>
  <c r="T53" i="8" s="1"/>
  <c r="T56" i="8" s="1"/>
  <c r="T59" i="8" s="1"/>
  <c r="S32" i="8"/>
  <c r="S48" i="8" s="1"/>
  <c r="S51" i="8" s="1"/>
  <c r="S53" i="8" s="1"/>
  <c r="S56" i="8" s="1"/>
  <c r="S59" i="8" s="1"/>
  <c r="R32" i="8"/>
  <c r="R48" i="8" s="1"/>
  <c r="R51" i="8" s="1"/>
  <c r="R53" i="8" s="1"/>
  <c r="R56" i="8" s="1"/>
  <c r="R59" i="8" s="1"/>
  <c r="Q32" i="8"/>
  <c r="Q48" i="8" s="1"/>
  <c r="Q51" i="8" s="1"/>
  <c r="Q53" i="8" s="1"/>
  <c r="Q56" i="8" s="1"/>
  <c r="Q59" i="8" s="1"/>
  <c r="P32" i="8"/>
  <c r="P48" i="8" s="1"/>
  <c r="P51" i="8" s="1"/>
  <c r="P53" i="8" s="1"/>
  <c r="P56" i="8" s="1"/>
  <c r="P59" i="8" s="1"/>
  <c r="O32" i="8"/>
  <c r="O48" i="8" s="1"/>
  <c r="O51" i="8" s="1"/>
  <c r="O53" i="8" s="1"/>
  <c r="O56" i="8" s="1"/>
  <c r="O59" i="8" s="1"/>
  <c r="N32" i="8"/>
  <c r="N48" i="8" s="1"/>
  <c r="N51" i="8" s="1"/>
  <c r="N53" i="8" s="1"/>
  <c r="N56" i="8" s="1"/>
  <c r="N59" i="8" s="1"/>
  <c r="M32" i="8"/>
  <c r="L32" i="8"/>
  <c r="L48" i="8" s="1"/>
  <c r="L51" i="8" s="1"/>
  <c r="L53" i="8" s="1"/>
  <c r="L56" i="8" s="1"/>
  <c r="L59" i="8" s="1"/>
  <c r="K32" i="8"/>
  <c r="K48" i="8" s="1"/>
  <c r="K51" i="8" s="1"/>
  <c r="K53" i="8" s="1"/>
  <c r="K56" i="8" s="1"/>
  <c r="K59" i="8" s="1"/>
  <c r="J32" i="8"/>
  <c r="I32" i="8"/>
  <c r="H32" i="8"/>
  <c r="H48" i="8" s="1"/>
  <c r="H51" i="8" s="1"/>
  <c r="H53" i="8" s="1"/>
  <c r="H56" i="8" s="1"/>
  <c r="H59" i="8" s="1"/>
  <c r="G32" i="8"/>
  <c r="G48" i="8" s="1"/>
  <c r="G51" i="8" s="1"/>
  <c r="G53" i="8" s="1"/>
  <c r="G56" i="8" s="1"/>
  <c r="G59" i="8" s="1"/>
  <c r="F32" i="8"/>
  <c r="E32" i="8"/>
  <c r="E48" i="8" s="1"/>
  <c r="E51" i="8" s="1"/>
  <c r="E53" i="8" s="1"/>
  <c r="E56" i="8" s="1"/>
  <c r="E59" i="8" s="1"/>
  <c r="D32" i="8"/>
  <c r="D48" i="8" s="1"/>
  <c r="D51" i="8" s="1"/>
  <c r="D53" i="8" s="1"/>
  <c r="D56" i="8" s="1"/>
  <c r="D59" i="8" s="1"/>
  <c r="C32" i="8"/>
  <c r="C48" i="8" s="1"/>
  <c r="H56" i="9"/>
  <c r="H59" i="9" s="1"/>
  <c r="R51" i="9"/>
  <c r="R53" i="9" s="1"/>
  <c r="R56" i="9" s="1"/>
  <c r="R59" i="9" s="1"/>
  <c r="AA47" i="9"/>
  <c r="Y47" i="9"/>
  <c r="Z47" i="9" s="1"/>
  <c r="X47" i="9"/>
  <c r="W47" i="9"/>
  <c r="V47" i="9"/>
  <c r="U47" i="9"/>
  <c r="T47" i="9"/>
  <c r="S47" i="9"/>
  <c r="R47" i="9"/>
  <c r="Q47" i="9"/>
  <c r="Q48" i="9" s="1"/>
  <c r="Q51" i="9" s="1"/>
  <c r="Q53" i="9" s="1"/>
  <c r="Q56" i="9" s="1"/>
  <c r="Q59" i="9" s="1"/>
  <c r="P47" i="9"/>
  <c r="O47" i="9"/>
  <c r="N47" i="9"/>
  <c r="M47" i="9"/>
  <c r="L47" i="9"/>
  <c r="K47" i="9"/>
  <c r="J47" i="9"/>
  <c r="I47" i="9"/>
  <c r="H47" i="9"/>
  <c r="G47" i="9"/>
  <c r="F47" i="9"/>
  <c r="E47" i="9"/>
  <c r="D47" i="9"/>
  <c r="C47" i="9"/>
  <c r="AA32" i="9"/>
  <c r="AA48" i="9" s="1"/>
  <c r="AA51" i="9" s="1"/>
  <c r="AA53" i="9" s="1"/>
  <c r="AA56" i="9" s="1"/>
  <c r="AA59" i="9" s="1"/>
  <c r="Y32" i="9"/>
  <c r="Y48" i="9" s="1"/>
  <c r="Y51" i="9" s="1"/>
  <c r="Y53" i="9" s="1"/>
  <c r="Y56" i="9" s="1"/>
  <c r="Y59" i="9" s="1"/>
  <c r="X32" i="9"/>
  <c r="W32" i="9"/>
  <c r="V32" i="9"/>
  <c r="V48" i="9" s="1"/>
  <c r="V51" i="9" s="1"/>
  <c r="V53" i="9" s="1"/>
  <c r="V56" i="9" s="1"/>
  <c r="V59" i="9" s="1"/>
  <c r="U32" i="9"/>
  <c r="U48" i="9" s="1"/>
  <c r="U51" i="9" s="1"/>
  <c r="U53" i="9" s="1"/>
  <c r="U56" i="9" s="1"/>
  <c r="U59" i="9" s="1"/>
  <c r="T32" i="9"/>
  <c r="T48" i="9" s="1"/>
  <c r="T51" i="9" s="1"/>
  <c r="T53" i="9" s="1"/>
  <c r="T56" i="9" s="1"/>
  <c r="T59" i="9" s="1"/>
  <c r="S32" i="9"/>
  <c r="S48" i="9" s="1"/>
  <c r="S51" i="9" s="1"/>
  <c r="S53" i="9" s="1"/>
  <c r="S56" i="9" s="1"/>
  <c r="S59" i="9" s="1"/>
  <c r="R32" i="9"/>
  <c r="R48" i="9" s="1"/>
  <c r="Q32" i="9"/>
  <c r="P32" i="9"/>
  <c r="P48" i="9" s="1"/>
  <c r="P51" i="9" s="1"/>
  <c r="P53" i="9" s="1"/>
  <c r="P56" i="9" s="1"/>
  <c r="P59" i="9" s="1"/>
  <c r="O32" i="9"/>
  <c r="N32" i="9"/>
  <c r="N48" i="9" s="1"/>
  <c r="N51" i="9" s="1"/>
  <c r="N53" i="9" s="1"/>
  <c r="N56" i="9" s="1"/>
  <c r="N59" i="9" s="1"/>
  <c r="M32" i="9"/>
  <c r="L32" i="9"/>
  <c r="L48" i="9" s="1"/>
  <c r="L51" i="9" s="1"/>
  <c r="L53" i="9" s="1"/>
  <c r="L56" i="9" s="1"/>
  <c r="L59" i="9" s="1"/>
  <c r="K32" i="9"/>
  <c r="J32" i="9"/>
  <c r="J48" i="9" s="1"/>
  <c r="J51" i="9" s="1"/>
  <c r="J53" i="9" s="1"/>
  <c r="J56" i="9" s="1"/>
  <c r="J59" i="9" s="1"/>
  <c r="I32" i="9"/>
  <c r="H32" i="9"/>
  <c r="H48" i="9" s="1"/>
  <c r="H51" i="9" s="1"/>
  <c r="H53" i="9" s="1"/>
  <c r="G32" i="9"/>
  <c r="F32" i="9"/>
  <c r="F48" i="9" s="1"/>
  <c r="F51" i="9" s="1"/>
  <c r="F53" i="9" s="1"/>
  <c r="F56" i="9" s="1"/>
  <c r="F59" i="9" s="1"/>
  <c r="E32" i="9"/>
  <c r="D32" i="9"/>
  <c r="D48" i="9" s="1"/>
  <c r="D51" i="9" s="1"/>
  <c r="D53" i="9" s="1"/>
  <c r="D56" i="9" s="1"/>
  <c r="D59" i="9" s="1"/>
  <c r="C32" i="9"/>
  <c r="C48" i="9" s="1"/>
  <c r="C51" i="9" s="1"/>
  <c r="C53" i="9" s="1"/>
  <c r="C56" i="9" s="1"/>
  <c r="C59" i="9" s="1"/>
  <c r="J53" i="10"/>
  <c r="J56" i="10" s="1"/>
  <c r="J59" i="10" s="1"/>
  <c r="X48" i="10"/>
  <c r="S48" i="10"/>
  <c r="S51" i="10" s="1"/>
  <c r="S53" i="10" s="1"/>
  <c r="S56" i="10" s="1"/>
  <c r="S59" i="10" s="1"/>
  <c r="L48" i="10"/>
  <c r="L51" i="10" s="1"/>
  <c r="L53" i="10" s="1"/>
  <c r="L56" i="10" s="1"/>
  <c r="L59" i="10" s="1"/>
  <c r="AA47" i="10"/>
  <c r="Y47" i="10"/>
  <c r="X47" i="10"/>
  <c r="W47" i="10"/>
  <c r="V47" i="10"/>
  <c r="U47" i="10"/>
  <c r="T47" i="10"/>
  <c r="S47" i="10"/>
  <c r="R47" i="10"/>
  <c r="Q47" i="10"/>
  <c r="P47" i="10"/>
  <c r="O47" i="10"/>
  <c r="N47" i="10"/>
  <c r="M47" i="10"/>
  <c r="L47" i="10"/>
  <c r="K47" i="10"/>
  <c r="J47" i="10"/>
  <c r="I47" i="10"/>
  <c r="H47" i="10"/>
  <c r="G47" i="10"/>
  <c r="F47" i="10"/>
  <c r="E47" i="10"/>
  <c r="D47" i="10"/>
  <c r="C47" i="10"/>
  <c r="AA32" i="10"/>
  <c r="AA48" i="10" s="1"/>
  <c r="AA51" i="10" s="1"/>
  <c r="AA53" i="10" s="1"/>
  <c r="AA56" i="10" s="1"/>
  <c r="AA59" i="10" s="1"/>
  <c r="Y32" i="10"/>
  <c r="Y48" i="10" s="1"/>
  <c r="Y51" i="10" s="1"/>
  <c r="Y53" i="10" s="1"/>
  <c r="Y56" i="10" s="1"/>
  <c r="Y59" i="10" s="1"/>
  <c r="X32" i="10"/>
  <c r="W32" i="10"/>
  <c r="V32" i="10"/>
  <c r="V48" i="10" s="1"/>
  <c r="V51" i="10" s="1"/>
  <c r="V53" i="10" s="1"/>
  <c r="V56" i="10" s="1"/>
  <c r="V59" i="10" s="1"/>
  <c r="U32" i="10"/>
  <c r="U48" i="10" s="1"/>
  <c r="U51" i="10" s="1"/>
  <c r="U53" i="10" s="1"/>
  <c r="U56" i="10" s="1"/>
  <c r="U59" i="10" s="1"/>
  <c r="T32" i="10"/>
  <c r="T48" i="10" s="1"/>
  <c r="T51" i="10" s="1"/>
  <c r="T53" i="10" s="1"/>
  <c r="T56" i="10" s="1"/>
  <c r="T59" i="10" s="1"/>
  <c r="S32" i="10"/>
  <c r="R32" i="10"/>
  <c r="R48" i="10" s="1"/>
  <c r="R51" i="10" s="1"/>
  <c r="R53" i="10" s="1"/>
  <c r="R56" i="10" s="1"/>
  <c r="R59" i="10" s="1"/>
  <c r="Q32" i="10"/>
  <c r="Q48" i="10" s="1"/>
  <c r="Q51" i="10" s="1"/>
  <c r="Q53" i="10" s="1"/>
  <c r="Q56" i="10" s="1"/>
  <c r="Q59" i="10" s="1"/>
  <c r="P32" i="10"/>
  <c r="P48" i="10" s="1"/>
  <c r="P51" i="10" s="1"/>
  <c r="P53" i="10" s="1"/>
  <c r="P56" i="10" s="1"/>
  <c r="P59" i="10" s="1"/>
  <c r="O32" i="10"/>
  <c r="N32" i="10"/>
  <c r="N48" i="10" s="1"/>
  <c r="N51" i="10" s="1"/>
  <c r="N53" i="10" s="1"/>
  <c r="N56" i="10" s="1"/>
  <c r="N59" i="10" s="1"/>
  <c r="M32" i="10"/>
  <c r="M48" i="10" s="1"/>
  <c r="M51" i="10" s="1"/>
  <c r="M53" i="10" s="1"/>
  <c r="M56" i="10" s="1"/>
  <c r="M59" i="10" s="1"/>
  <c r="L32" i="10"/>
  <c r="K32" i="10"/>
  <c r="K48" i="10" s="1"/>
  <c r="K51" i="10" s="1"/>
  <c r="K53" i="10" s="1"/>
  <c r="K56" i="10" s="1"/>
  <c r="K59" i="10" s="1"/>
  <c r="J32" i="10"/>
  <c r="J48" i="10" s="1"/>
  <c r="J51" i="10" s="1"/>
  <c r="I32" i="10"/>
  <c r="I48" i="10" s="1"/>
  <c r="I51" i="10" s="1"/>
  <c r="I53" i="10" s="1"/>
  <c r="I56" i="10" s="1"/>
  <c r="I59" i="10" s="1"/>
  <c r="H32" i="10"/>
  <c r="H48" i="10" s="1"/>
  <c r="H51" i="10" s="1"/>
  <c r="H53" i="10" s="1"/>
  <c r="H56" i="10" s="1"/>
  <c r="H59" i="10" s="1"/>
  <c r="G32" i="10"/>
  <c r="F32" i="10"/>
  <c r="F48" i="10" s="1"/>
  <c r="F51" i="10" s="1"/>
  <c r="F53" i="10" s="1"/>
  <c r="F56" i="10" s="1"/>
  <c r="F59" i="10" s="1"/>
  <c r="E32" i="10"/>
  <c r="E48" i="10" s="1"/>
  <c r="E51" i="10" s="1"/>
  <c r="E53" i="10" s="1"/>
  <c r="E56" i="10" s="1"/>
  <c r="E59" i="10" s="1"/>
  <c r="D32" i="10"/>
  <c r="D48" i="10" s="1"/>
  <c r="D51" i="10" s="1"/>
  <c r="D53" i="10" s="1"/>
  <c r="D56" i="10" s="1"/>
  <c r="D59" i="10" s="1"/>
  <c r="C32" i="10"/>
  <c r="C48" i="10" s="1"/>
  <c r="C51" i="10" s="1"/>
  <c r="C53" i="10" s="1"/>
  <c r="C56" i="10" s="1"/>
  <c r="C59" i="10" s="1"/>
  <c r="H56" i="11"/>
  <c r="H59" i="11" s="1"/>
  <c r="Q53" i="11"/>
  <c r="Q56" i="11" s="1"/>
  <c r="Q59" i="11" s="1"/>
  <c r="R48" i="11"/>
  <c r="R51" i="11" s="1"/>
  <c r="R53" i="11" s="1"/>
  <c r="R56" i="11" s="1"/>
  <c r="R59" i="11" s="1"/>
  <c r="J48" i="11"/>
  <c r="J51" i="11" s="1"/>
  <c r="J53" i="11" s="1"/>
  <c r="J56" i="11" s="1"/>
  <c r="J59" i="11" s="1"/>
  <c r="AA47" i="11"/>
  <c r="Y47" i="11"/>
  <c r="X47" i="11"/>
  <c r="Z47" i="11" s="1"/>
  <c r="W47" i="11"/>
  <c r="V47" i="11"/>
  <c r="U47" i="11"/>
  <c r="T47" i="11"/>
  <c r="S47" i="11"/>
  <c r="R47" i="11"/>
  <c r="Q47" i="11"/>
  <c r="P47" i="11"/>
  <c r="O47" i="11"/>
  <c r="N47" i="11"/>
  <c r="M47" i="11"/>
  <c r="L47" i="11"/>
  <c r="K47" i="11"/>
  <c r="J47" i="11"/>
  <c r="I47" i="11"/>
  <c r="H47" i="11"/>
  <c r="G47" i="11"/>
  <c r="F47" i="11"/>
  <c r="E47" i="11"/>
  <c r="D47" i="11"/>
  <c r="C47" i="11"/>
  <c r="AA32" i="11"/>
  <c r="Y32" i="11"/>
  <c r="Y48" i="11" s="1"/>
  <c r="Y51" i="11" s="1"/>
  <c r="Y53" i="11" s="1"/>
  <c r="Y56" i="11" s="1"/>
  <c r="Y59" i="11" s="1"/>
  <c r="X32" i="11"/>
  <c r="X48" i="11" s="1"/>
  <c r="W32" i="11"/>
  <c r="V32" i="11"/>
  <c r="U32" i="11"/>
  <c r="U48" i="11" s="1"/>
  <c r="U51" i="11" s="1"/>
  <c r="U53" i="11" s="1"/>
  <c r="U56" i="11" s="1"/>
  <c r="U59" i="11" s="1"/>
  <c r="T32" i="11"/>
  <c r="T48" i="11" s="1"/>
  <c r="T51" i="11" s="1"/>
  <c r="T53" i="11" s="1"/>
  <c r="T56" i="11" s="1"/>
  <c r="T59" i="11" s="1"/>
  <c r="S32" i="11"/>
  <c r="R32" i="11"/>
  <c r="Q32" i="11"/>
  <c r="Q48" i="11" s="1"/>
  <c r="Q51" i="11" s="1"/>
  <c r="P32" i="11"/>
  <c r="P48" i="11" s="1"/>
  <c r="P51" i="11" s="1"/>
  <c r="P53" i="11" s="1"/>
  <c r="P56" i="11" s="1"/>
  <c r="P59" i="11" s="1"/>
  <c r="O32" i="11"/>
  <c r="N32" i="11"/>
  <c r="M32" i="11"/>
  <c r="M48" i="11" s="1"/>
  <c r="M51" i="11" s="1"/>
  <c r="M53" i="11" s="1"/>
  <c r="M56" i="11" s="1"/>
  <c r="M59" i="11" s="1"/>
  <c r="L32" i="11"/>
  <c r="L48" i="11" s="1"/>
  <c r="L51" i="11" s="1"/>
  <c r="L53" i="11" s="1"/>
  <c r="L56" i="11" s="1"/>
  <c r="L59" i="11" s="1"/>
  <c r="K32" i="11"/>
  <c r="K48" i="11" s="1"/>
  <c r="K51" i="11" s="1"/>
  <c r="K53" i="11" s="1"/>
  <c r="K56" i="11" s="1"/>
  <c r="K59" i="11" s="1"/>
  <c r="J32" i="11"/>
  <c r="I32" i="11"/>
  <c r="I48" i="11" s="1"/>
  <c r="I51" i="11" s="1"/>
  <c r="I53" i="11" s="1"/>
  <c r="I56" i="11" s="1"/>
  <c r="I59" i="11" s="1"/>
  <c r="H32" i="11"/>
  <c r="H48" i="11" s="1"/>
  <c r="H51" i="11" s="1"/>
  <c r="H53" i="11" s="1"/>
  <c r="G32" i="11"/>
  <c r="F32" i="11"/>
  <c r="E32" i="11"/>
  <c r="E48" i="11" s="1"/>
  <c r="E51" i="11" s="1"/>
  <c r="E53" i="11" s="1"/>
  <c r="E56" i="11" s="1"/>
  <c r="E59" i="11" s="1"/>
  <c r="D32" i="11"/>
  <c r="D48" i="11" s="1"/>
  <c r="D51" i="11" s="1"/>
  <c r="D53" i="11" s="1"/>
  <c r="D56" i="11" s="1"/>
  <c r="D59" i="11" s="1"/>
  <c r="C32" i="11"/>
  <c r="C48" i="11" s="1"/>
  <c r="C51" i="11" s="1"/>
  <c r="C53" i="11" s="1"/>
  <c r="C56" i="11" s="1"/>
  <c r="C59" i="11" s="1"/>
  <c r="AA47" i="12"/>
  <c r="Y47" i="12"/>
  <c r="X47" i="12"/>
  <c r="W47" i="12"/>
  <c r="V47" i="12"/>
  <c r="U47" i="12"/>
  <c r="T47" i="12"/>
  <c r="S47" i="12"/>
  <c r="R47" i="12"/>
  <c r="Q47" i="12"/>
  <c r="P47" i="12"/>
  <c r="O47" i="12"/>
  <c r="N47" i="12"/>
  <c r="M47" i="12"/>
  <c r="L47" i="12"/>
  <c r="K47" i="12"/>
  <c r="J47" i="12"/>
  <c r="I47" i="12"/>
  <c r="H47" i="12"/>
  <c r="G47" i="12"/>
  <c r="F47" i="12"/>
  <c r="E47" i="12"/>
  <c r="D47" i="12"/>
  <c r="C47" i="12"/>
  <c r="AA32" i="12"/>
  <c r="Y32" i="12"/>
  <c r="Z32" i="12" s="1"/>
  <c r="X32" i="12"/>
  <c r="W32" i="12"/>
  <c r="W48" i="12" s="1"/>
  <c r="W51" i="12" s="1"/>
  <c r="W53" i="12" s="1"/>
  <c r="W56" i="12" s="1"/>
  <c r="W59" i="12" s="1"/>
  <c r="V32" i="12"/>
  <c r="U32" i="12"/>
  <c r="T32" i="12"/>
  <c r="S32" i="12"/>
  <c r="R32" i="12"/>
  <c r="R48" i="12" s="1"/>
  <c r="R51" i="12" s="1"/>
  <c r="R53" i="12" s="1"/>
  <c r="R56" i="12" s="1"/>
  <c r="R59" i="12" s="1"/>
  <c r="Q32" i="12"/>
  <c r="Q48" i="12" s="1"/>
  <c r="Q51" i="12" s="1"/>
  <c r="Q53" i="12" s="1"/>
  <c r="Q56" i="12" s="1"/>
  <c r="Q59" i="12" s="1"/>
  <c r="P32" i="12"/>
  <c r="O32" i="12"/>
  <c r="O48" i="12" s="1"/>
  <c r="O51" i="12" s="1"/>
  <c r="O53" i="12" s="1"/>
  <c r="O56" i="12" s="1"/>
  <c r="O59" i="12" s="1"/>
  <c r="N32" i="12"/>
  <c r="M32" i="12"/>
  <c r="L32" i="12"/>
  <c r="K32" i="12"/>
  <c r="J32" i="12"/>
  <c r="J48" i="12" s="1"/>
  <c r="J51" i="12" s="1"/>
  <c r="J53" i="12" s="1"/>
  <c r="J56" i="12" s="1"/>
  <c r="J59" i="12" s="1"/>
  <c r="I32" i="12"/>
  <c r="H32" i="12"/>
  <c r="G32" i="12"/>
  <c r="F32" i="12"/>
  <c r="E32" i="12"/>
  <c r="D32" i="12"/>
  <c r="C32" i="12"/>
  <c r="U48" i="1"/>
  <c r="U51" i="1" s="1"/>
  <c r="U53" i="1" s="1"/>
  <c r="U56" i="1" s="1"/>
  <c r="U59" i="1" s="1"/>
  <c r="M48" i="1"/>
  <c r="M51" i="1" s="1"/>
  <c r="M53" i="1" s="1"/>
  <c r="M56" i="1" s="1"/>
  <c r="M59" i="1" s="1"/>
  <c r="AA47" i="1"/>
  <c r="Y47" i="1"/>
  <c r="X47" i="1"/>
  <c r="Z47" i="1" s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AA32" i="1"/>
  <c r="AA48" i="1" s="1"/>
  <c r="AA51" i="1" s="1"/>
  <c r="AA53" i="1" s="1"/>
  <c r="AA56" i="1" s="1"/>
  <c r="AA59" i="1" s="1"/>
  <c r="Y32" i="1"/>
  <c r="Y48" i="1" s="1"/>
  <c r="Y51" i="1" s="1"/>
  <c r="Y53" i="1" s="1"/>
  <c r="Y56" i="1" s="1"/>
  <c r="Y59" i="1" s="1"/>
  <c r="X32" i="1"/>
  <c r="W32" i="1"/>
  <c r="W48" i="1" s="1"/>
  <c r="W51" i="1" s="1"/>
  <c r="W53" i="1" s="1"/>
  <c r="W56" i="1" s="1"/>
  <c r="W59" i="1" s="1"/>
  <c r="V32" i="1"/>
  <c r="V48" i="1" s="1"/>
  <c r="V51" i="1" s="1"/>
  <c r="V53" i="1" s="1"/>
  <c r="V56" i="1" s="1"/>
  <c r="V59" i="1" s="1"/>
  <c r="U32" i="1"/>
  <c r="T32" i="1"/>
  <c r="T48" i="1" s="1"/>
  <c r="T51" i="1" s="1"/>
  <c r="T53" i="1" s="1"/>
  <c r="T56" i="1" s="1"/>
  <c r="T59" i="1" s="1"/>
  <c r="S32" i="1"/>
  <c r="S48" i="1" s="1"/>
  <c r="S51" i="1" s="1"/>
  <c r="S53" i="1" s="1"/>
  <c r="S56" i="1" s="1"/>
  <c r="S59" i="1" s="1"/>
  <c r="R32" i="1"/>
  <c r="Q32" i="1"/>
  <c r="Q48" i="1" s="1"/>
  <c r="Q51" i="1" s="1"/>
  <c r="Q53" i="1" s="1"/>
  <c r="Q56" i="1" s="1"/>
  <c r="Q59" i="1" s="1"/>
  <c r="P32" i="1"/>
  <c r="P48" i="1" s="1"/>
  <c r="P51" i="1" s="1"/>
  <c r="P53" i="1" s="1"/>
  <c r="P56" i="1" s="1"/>
  <c r="P59" i="1" s="1"/>
  <c r="O32" i="1"/>
  <c r="O48" i="1" s="1"/>
  <c r="O51" i="1" s="1"/>
  <c r="O53" i="1" s="1"/>
  <c r="O56" i="1" s="1"/>
  <c r="O59" i="1" s="1"/>
  <c r="N32" i="1"/>
  <c r="N48" i="1" s="1"/>
  <c r="N51" i="1" s="1"/>
  <c r="N53" i="1" s="1"/>
  <c r="N56" i="1" s="1"/>
  <c r="N59" i="1" s="1"/>
  <c r="M32" i="1"/>
  <c r="L32" i="1"/>
  <c r="L48" i="1" s="1"/>
  <c r="L51" i="1" s="1"/>
  <c r="L53" i="1" s="1"/>
  <c r="L56" i="1" s="1"/>
  <c r="L59" i="1" s="1"/>
  <c r="K32" i="1"/>
  <c r="K48" i="1" s="1"/>
  <c r="K51" i="1" s="1"/>
  <c r="K53" i="1" s="1"/>
  <c r="K56" i="1" s="1"/>
  <c r="K59" i="1" s="1"/>
  <c r="J32" i="1"/>
  <c r="I32" i="1"/>
  <c r="I48" i="1" s="1"/>
  <c r="I51" i="1" s="1"/>
  <c r="I53" i="1" s="1"/>
  <c r="I56" i="1" s="1"/>
  <c r="I59" i="1" s="1"/>
  <c r="H32" i="1"/>
  <c r="H48" i="1" s="1"/>
  <c r="H51" i="1" s="1"/>
  <c r="H53" i="1" s="1"/>
  <c r="H56" i="1" s="1"/>
  <c r="H59" i="1" s="1"/>
  <c r="G32" i="1"/>
  <c r="G48" i="1" s="1"/>
  <c r="G51" i="1" s="1"/>
  <c r="G53" i="1" s="1"/>
  <c r="G56" i="1" s="1"/>
  <c r="G59" i="1" s="1"/>
  <c r="F32" i="1"/>
  <c r="F48" i="1" s="1"/>
  <c r="F51" i="1" s="1"/>
  <c r="F53" i="1" s="1"/>
  <c r="F56" i="1" s="1"/>
  <c r="F59" i="1" s="1"/>
  <c r="E32" i="1"/>
  <c r="E48" i="1" s="1"/>
  <c r="E51" i="1" s="1"/>
  <c r="E53" i="1" s="1"/>
  <c r="E56" i="1" s="1"/>
  <c r="E59" i="1" s="1"/>
  <c r="D32" i="1"/>
  <c r="D48" i="1" s="1"/>
  <c r="D51" i="1" s="1"/>
  <c r="D53" i="1" s="1"/>
  <c r="D56" i="1" s="1"/>
  <c r="D59" i="1" s="1"/>
  <c r="C32" i="1"/>
  <c r="C48" i="1" s="1"/>
  <c r="C51" i="1" s="1"/>
  <c r="C53" i="1" s="1"/>
  <c r="C56" i="1" s="1"/>
  <c r="C59" i="1" s="1"/>
  <c r="V48" i="8" l="1"/>
  <c r="V51" i="8" s="1"/>
  <c r="V53" i="8" s="1"/>
  <c r="V56" i="8" s="1"/>
  <c r="V59" i="8" s="1"/>
  <c r="Y48" i="7"/>
  <c r="Y51" i="7" s="1"/>
  <c r="Y53" i="7" s="1"/>
  <c r="Y56" i="7" s="1"/>
  <c r="Y59" i="7" s="1"/>
  <c r="H48" i="12"/>
  <c r="H51" i="12" s="1"/>
  <c r="H53" i="12" s="1"/>
  <c r="H56" i="12" s="1"/>
  <c r="H59" i="12" s="1"/>
  <c r="P48" i="12"/>
  <c r="P51" i="12" s="1"/>
  <c r="P53" i="12" s="1"/>
  <c r="P56" i="12" s="1"/>
  <c r="P59" i="12" s="1"/>
  <c r="X48" i="12"/>
  <c r="G48" i="12"/>
  <c r="G51" i="12" s="1"/>
  <c r="G53" i="12" s="1"/>
  <c r="G56" i="12" s="1"/>
  <c r="G59" i="12" s="1"/>
  <c r="F48" i="11"/>
  <c r="F51" i="11" s="1"/>
  <c r="F53" i="11" s="1"/>
  <c r="F56" i="11" s="1"/>
  <c r="F59" i="11" s="1"/>
  <c r="N48" i="11"/>
  <c r="N51" i="11" s="1"/>
  <c r="N53" i="11" s="1"/>
  <c r="N56" i="11" s="1"/>
  <c r="N59" i="11" s="1"/>
  <c r="V48" i="11"/>
  <c r="V51" i="11" s="1"/>
  <c r="V53" i="11" s="1"/>
  <c r="V56" i="11" s="1"/>
  <c r="V59" i="11" s="1"/>
  <c r="E48" i="6"/>
  <c r="E51" i="6" s="1"/>
  <c r="E53" i="6" s="1"/>
  <c r="E56" i="6" s="1"/>
  <c r="E59" i="6" s="1"/>
  <c r="M48" i="6"/>
  <c r="M51" i="6" s="1"/>
  <c r="M53" i="6" s="1"/>
  <c r="M56" i="6" s="1"/>
  <c r="M59" i="6" s="1"/>
  <c r="U48" i="6"/>
  <c r="U51" i="6" s="1"/>
  <c r="U53" i="6" s="1"/>
  <c r="U56" i="6" s="1"/>
  <c r="U59" i="6" s="1"/>
  <c r="D48" i="6"/>
  <c r="D51" i="6" s="1"/>
  <c r="D53" i="6" s="1"/>
  <c r="D56" i="6" s="1"/>
  <c r="D59" i="6" s="1"/>
  <c r="D48" i="5"/>
  <c r="D51" i="5" s="1"/>
  <c r="D53" i="5" s="1"/>
  <c r="D56" i="5" s="1"/>
  <c r="D59" i="5" s="1"/>
  <c r="F48" i="3"/>
  <c r="F51" i="3" s="1"/>
  <c r="F53" i="3" s="1"/>
  <c r="F56" i="3" s="1"/>
  <c r="F59" i="3" s="1"/>
  <c r="N48" i="3"/>
  <c r="N51" i="3" s="1"/>
  <c r="N53" i="3" s="1"/>
  <c r="N56" i="3" s="1"/>
  <c r="N59" i="3" s="1"/>
  <c r="V48" i="3"/>
  <c r="V51" i="3" s="1"/>
  <c r="V53" i="3" s="1"/>
  <c r="V56" i="3" s="1"/>
  <c r="V59" i="3" s="1"/>
  <c r="F48" i="8"/>
  <c r="F51" i="8" s="1"/>
  <c r="F53" i="8" s="1"/>
  <c r="F56" i="8" s="1"/>
  <c r="F59" i="8" s="1"/>
  <c r="I48" i="12"/>
  <c r="I51" i="12" s="1"/>
  <c r="I53" i="12" s="1"/>
  <c r="I56" i="12" s="1"/>
  <c r="I59" i="12" s="1"/>
  <c r="Z47" i="12"/>
  <c r="E48" i="4"/>
  <c r="E51" i="4" s="1"/>
  <c r="E53" i="4" s="1"/>
  <c r="E56" i="4" s="1"/>
  <c r="E59" i="4" s="1"/>
  <c r="M48" i="4"/>
  <c r="M51" i="4" s="1"/>
  <c r="M53" i="4" s="1"/>
  <c r="M56" i="4" s="1"/>
  <c r="M59" i="4" s="1"/>
  <c r="U48" i="4"/>
  <c r="U51" i="4" s="1"/>
  <c r="U53" i="4" s="1"/>
  <c r="U56" i="4" s="1"/>
  <c r="U59" i="4" s="1"/>
  <c r="Z48" i="3"/>
  <c r="G48" i="2"/>
  <c r="G51" i="2" s="1"/>
  <c r="G53" i="2" s="1"/>
  <c r="G56" i="2" s="1"/>
  <c r="G59" i="2" s="1"/>
  <c r="O48" i="2"/>
  <c r="O51" i="2" s="1"/>
  <c r="O53" i="2" s="1"/>
  <c r="O56" i="2" s="1"/>
  <c r="O59" i="2" s="1"/>
  <c r="W48" i="2"/>
  <c r="W51" i="2" s="1"/>
  <c r="W53" i="2" s="1"/>
  <c r="W56" i="2" s="1"/>
  <c r="W59" i="2" s="1"/>
  <c r="Q48" i="7"/>
  <c r="Q51" i="7" s="1"/>
  <c r="Q53" i="7" s="1"/>
  <c r="Q56" i="7" s="1"/>
  <c r="Q59" i="7" s="1"/>
  <c r="J48" i="1"/>
  <c r="J51" i="1" s="1"/>
  <c r="J53" i="1" s="1"/>
  <c r="J56" i="1" s="1"/>
  <c r="J59" i="1" s="1"/>
  <c r="R48" i="1"/>
  <c r="R51" i="1" s="1"/>
  <c r="R53" i="1" s="1"/>
  <c r="R56" i="1" s="1"/>
  <c r="R59" i="1" s="1"/>
  <c r="K48" i="9"/>
  <c r="K51" i="9" s="1"/>
  <c r="K53" i="9" s="1"/>
  <c r="K56" i="9" s="1"/>
  <c r="K59" i="9" s="1"/>
  <c r="X48" i="1"/>
  <c r="X51" i="1" s="1"/>
  <c r="D48" i="12"/>
  <c r="D51" i="12" s="1"/>
  <c r="D53" i="12" s="1"/>
  <c r="D56" i="12" s="1"/>
  <c r="D59" i="12" s="1"/>
  <c r="L48" i="12"/>
  <c r="L51" i="12" s="1"/>
  <c r="L53" i="12" s="1"/>
  <c r="L56" i="12" s="1"/>
  <c r="L59" i="12" s="1"/>
  <c r="T48" i="12"/>
  <c r="T51" i="12" s="1"/>
  <c r="T53" i="12" s="1"/>
  <c r="T56" i="12" s="1"/>
  <c r="T59" i="12" s="1"/>
  <c r="AA48" i="11"/>
  <c r="AA51" i="11" s="1"/>
  <c r="AA53" i="11" s="1"/>
  <c r="AA56" i="11" s="1"/>
  <c r="AA59" i="11" s="1"/>
  <c r="F48" i="7"/>
  <c r="F51" i="7" s="1"/>
  <c r="F53" i="7" s="1"/>
  <c r="F56" i="7" s="1"/>
  <c r="F59" i="7" s="1"/>
  <c r="N48" i="7"/>
  <c r="N51" i="7" s="1"/>
  <c r="N53" i="7" s="1"/>
  <c r="N56" i="7" s="1"/>
  <c r="N59" i="7" s="1"/>
  <c r="V48" i="7"/>
  <c r="V51" i="7" s="1"/>
  <c r="V53" i="7" s="1"/>
  <c r="V56" i="7" s="1"/>
  <c r="V59" i="7" s="1"/>
  <c r="Q48" i="6"/>
  <c r="Q51" i="6" s="1"/>
  <c r="Q53" i="6" s="1"/>
  <c r="Q56" i="6" s="1"/>
  <c r="Q59" i="6" s="1"/>
  <c r="Y48" i="6"/>
  <c r="Y51" i="6" s="1"/>
  <c r="Y53" i="6" s="1"/>
  <c r="Y56" i="6" s="1"/>
  <c r="Y59" i="6" s="1"/>
  <c r="H48" i="5"/>
  <c r="H51" i="5" s="1"/>
  <c r="H53" i="5" s="1"/>
  <c r="H56" i="5" s="1"/>
  <c r="H59" i="5" s="1"/>
  <c r="P48" i="5"/>
  <c r="P51" i="5" s="1"/>
  <c r="P53" i="5" s="1"/>
  <c r="P56" i="5" s="1"/>
  <c r="P59" i="5" s="1"/>
  <c r="P48" i="4"/>
  <c r="P51" i="4" s="1"/>
  <c r="P53" i="4" s="1"/>
  <c r="P56" i="4" s="1"/>
  <c r="P59" i="4" s="1"/>
  <c r="AA48" i="3"/>
  <c r="AA51" i="3" s="1"/>
  <c r="AA53" i="3" s="1"/>
  <c r="AA56" i="3" s="1"/>
  <c r="AA59" i="3" s="1"/>
  <c r="J48" i="3"/>
  <c r="J51" i="3" s="1"/>
  <c r="J53" i="3" s="1"/>
  <c r="J56" i="3" s="1"/>
  <c r="J59" i="3" s="1"/>
  <c r="R48" i="3"/>
  <c r="R51" i="3" s="1"/>
  <c r="R53" i="3" s="1"/>
  <c r="R56" i="3" s="1"/>
  <c r="R59" i="3" s="1"/>
  <c r="G48" i="11"/>
  <c r="G51" i="11" s="1"/>
  <c r="G53" i="11" s="1"/>
  <c r="G56" i="11" s="1"/>
  <c r="G59" i="11" s="1"/>
  <c r="O48" i="11"/>
  <c r="O51" i="11" s="1"/>
  <c r="O53" i="11" s="1"/>
  <c r="O56" i="11" s="1"/>
  <c r="O59" i="11" s="1"/>
  <c r="I48" i="9"/>
  <c r="I51" i="9" s="1"/>
  <c r="I53" i="9" s="1"/>
  <c r="I56" i="9" s="1"/>
  <c r="I59" i="9" s="1"/>
  <c r="E48" i="5"/>
  <c r="E51" i="5" s="1"/>
  <c r="E53" i="5" s="1"/>
  <c r="E56" i="5" s="1"/>
  <c r="E59" i="5" s="1"/>
  <c r="S48" i="11"/>
  <c r="S51" i="11" s="1"/>
  <c r="S53" i="11" s="1"/>
  <c r="S56" i="11" s="1"/>
  <c r="S59" i="11" s="1"/>
  <c r="G48" i="10"/>
  <c r="G51" i="10" s="1"/>
  <c r="G53" i="10" s="1"/>
  <c r="G56" i="10" s="1"/>
  <c r="G59" i="10" s="1"/>
  <c r="O48" i="10"/>
  <c r="O51" i="10" s="1"/>
  <c r="O53" i="10" s="1"/>
  <c r="O56" i="10" s="1"/>
  <c r="O59" i="10" s="1"/>
  <c r="W48" i="10"/>
  <c r="W51" i="10" s="1"/>
  <c r="W53" i="10" s="1"/>
  <c r="W56" i="10" s="1"/>
  <c r="W59" i="10" s="1"/>
  <c r="E48" i="9"/>
  <c r="E51" i="9" s="1"/>
  <c r="E53" i="9" s="1"/>
  <c r="E56" i="9" s="1"/>
  <c r="E59" i="9" s="1"/>
  <c r="M48" i="9"/>
  <c r="M51" i="9" s="1"/>
  <c r="M53" i="9" s="1"/>
  <c r="M56" i="9" s="1"/>
  <c r="M59" i="9" s="1"/>
  <c r="AA48" i="2"/>
  <c r="AA51" i="2" s="1"/>
  <c r="AA53" i="2" s="1"/>
  <c r="AA56" i="2" s="1"/>
  <c r="AA59" i="2" s="1"/>
  <c r="W48" i="11"/>
  <c r="W51" i="11" s="1"/>
  <c r="W53" i="11" s="1"/>
  <c r="W56" i="11" s="1"/>
  <c r="W59" i="11" s="1"/>
  <c r="F48" i="12"/>
  <c r="F51" i="12" s="1"/>
  <c r="F53" i="12" s="1"/>
  <c r="F56" i="12" s="1"/>
  <c r="F59" i="12" s="1"/>
  <c r="N48" i="12"/>
  <c r="N51" i="12" s="1"/>
  <c r="N53" i="12" s="1"/>
  <c r="N56" i="12" s="1"/>
  <c r="N59" i="12" s="1"/>
  <c r="V48" i="12"/>
  <c r="V51" i="12" s="1"/>
  <c r="V53" i="12" s="1"/>
  <c r="V56" i="12" s="1"/>
  <c r="V59" i="12" s="1"/>
  <c r="E48" i="12"/>
  <c r="E51" i="12" s="1"/>
  <c r="E53" i="12" s="1"/>
  <c r="E56" i="12" s="1"/>
  <c r="E59" i="12" s="1"/>
  <c r="M48" i="12"/>
  <c r="M51" i="12" s="1"/>
  <c r="M53" i="12" s="1"/>
  <c r="M56" i="12" s="1"/>
  <c r="M59" i="12" s="1"/>
  <c r="U48" i="12"/>
  <c r="U51" i="12" s="1"/>
  <c r="U53" i="12" s="1"/>
  <c r="U56" i="12" s="1"/>
  <c r="U59" i="12" s="1"/>
  <c r="Z32" i="10"/>
  <c r="Z47" i="10"/>
  <c r="M48" i="8"/>
  <c r="M51" i="8" s="1"/>
  <c r="M53" i="8" s="1"/>
  <c r="M56" i="8" s="1"/>
  <c r="M59" i="8" s="1"/>
  <c r="C48" i="6"/>
  <c r="C51" i="6" s="1"/>
  <c r="C53" i="6" s="1"/>
  <c r="C56" i="6" s="1"/>
  <c r="C59" i="6" s="1"/>
  <c r="K48" i="6"/>
  <c r="K51" i="6" s="1"/>
  <c r="K53" i="6" s="1"/>
  <c r="K56" i="6" s="1"/>
  <c r="K59" i="6" s="1"/>
  <c r="AA48" i="6"/>
  <c r="AA51" i="6" s="1"/>
  <c r="AA53" i="6" s="1"/>
  <c r="AA56" i="6" s="1"/>
  <c r="AA59" i="6" s="1"/>
  <c r="J48" i="6"/>
  <c r="J51" i="6" s="1"/>
  <c r="J53" i="6" s="1"/>
  <c r="J56" i="6" s="1"/>
  <c r="J59" i="6" s="1"/>
  <c r="J48" i="4"/>
  <c r="J51" i="4" s="1"/>
  <c r="J53" i="4" s="1"/>
  <c r="J56" i="4" s="1"/>
  <c r="J59" i="4" s="1"/>
  <c r="R48" i="4"/>
  <c r="R51" i="4" s="1"/>
  <c r="R53" i="4" s="1"/>
  <c r="R56" i="4" s="1"/>
  <c r="R59" i="4" s="1"/>
  <c r="I48" i="4"/>
  <c r="I51" i="4" s="1"/>
  <c r="I53" i="4" s="1"/>
  <c r="I56" i="4" s="1"/>
  <c r="I59" i="4" s="1"/>
  <c r="Q48" i="4"/>
  <c r="Q51" i="4" s="1"/>
  <c r="Q53" i="4" s="1"/>
  <c r="Q56" i="4" s="1"/>
  <c r="Q59" i="4" s="1"/>
  <c r="D48" i="2"/>
  <c r="D51" i="2" s="1"/>
  <c r="D53" i="2" s="1"/>
  <c r="D56" i="2" s="1"/>
  <c r="D59" i="2" s="1"/>
  <c r="L48" i="2"/>
  <c r="L51" i="2" s="1"/>
  <c r="L53" i="2" s="1"/>
  <c r="L56" i="2" s="1"/>
  <c r="L59" i="2" s="1"/>
  <c r="T48" i="2"/>
  <c r="T51" i="2" s="1"/>
  <c r="T53" i="2" s="1"/>
  <c r="T56" i="2" s="1"/>
  <c r="T59" i="2" s="1"/>
  <c r="C48" i="2"/>
  <c r="C51" i="2" s="1"/>
  <c r="C53" i="2" s="1"/>
  <c r="C56" i="2" s="1"/>
  <c r="C59" i="2" s="1"/>
  <c r="K48" i="2"/>
  <c r="K51" i="2" s="1"/>
  <c r="K53" i="2" s="1"/>
  <c r="K56" i="2" s="1"/>
  <c r="K59" i="2" s="1"/>
  <c r="S48" i="2"/>
  <c r="S51" i="2" s="1"/>
  <c r="S53" i="2" s="1"/>
  <c r="S56" i="2" s="1"/>
  <c r="S59" i="2" s="1"/>
  <c r="X51" i="12"/>
  <c r="Z48" i="12"/>
  <c r="Z48" i="1"/>
  <c r="Z48" i="11"/>
  <c r="X51" i="11"/>
  <c r="Z48" i="10"/>
  <c r="X51" i="10"/>
  <c r="Y48" i="12"/>
  <c r="Y51" i="12" s="1"/>
  <c r="Y53" i="12" s="1"/>
  <c r="Y56" i="12" s="1"/>
  <c r="Y59" i="12" s="1"/>
  <c r="C48" i="12"/>
  <c r="C51" i="12" s="1"/>
  <c r="C53" i="12" s="1"/>
  <c r="C56" i="12" s="1"/>
  <c r="C59" i="12" s="1"/>
  <c r="K48" i="12"/>
  <c r="K51" i="12" s="1"/>
  <c r="K53" i="12" s="1"/>
  <c r="K56" i="12" s="1"/>
  <c r="K59" i="12" s="1"/>
  <c r="S48" i="12"/>
  <c r="S51" i="12" s="1"/>
  <c r="S53" i="12" s="1"/>
  <c r="S56" i="12" s="1"/>
  <c r="S59" i="12" s="1"/>
  <c r="AA48" i="12"/>
  <c r="AA51" i="12" s="1"/>
  <c r="AA53" i="12" s="1"/>
  <c r="AA56" i="12" s="1"/>
  <c r="AA59" i="12" s="1"/>
  <c r="Z32" i="9"/>
  <c r="X48" i="9"/>
  <c r="Z32" i="1"/>
  <c r="G48" i="9"/>
  <c r="G51" i="9" s="1"/>
  <c r="G53" i="9" s="1"/>
  <c r="G56" i="9" s="1"/>
  <c r="G59" i="9" s="1"/>
  <c r="O48" i="9"/>
  <c r="O51" i="9" s="1"/>
  <c r="O53" i="9" s="1"/>
  <c r="O56" i="9" s="1"/>
  <c r="O59" i="9" s="1"/>
  <c r="W48" i="9"/>
  <c r="W51" i="9" s="1"/>
  <c r="W53" i="9" s="1"/>
  <c r="W56" i="9" s="1"/>
  <c r="W59" i="9" s="1"/>
  <c r="R48" i="6"/>
  <c r="R51" i="6" s="1"/>
  <c r="R53" i="6" s="1"/>
  <c r="R56" i="6" s="1"/>
  <c r="R59" i="6" s="1"/>
  <c r="Z51" i="6"/>
  <c r="Z32" i="11"/>
  <c r="X48" i="8"/>
  <c r="Z32" i="8"/>
  <c r="T48" i="6"/>
  <c r="T51" i="6" s="1"/>
  <c r="T53" i="6" s="1"/>
  <c r="T56" i="6" s="1"/>
  <c r="T59" i="6" s="1"/>
  <c r="Z48" i="6"/>
  <c r="AA48" i="8"/>
  <c r="AA51" i="8" s="1"/>
  <c r="AA53" i="8" s="1"/>
  <c r="AA56" i="8" s="1"/>
  <c r="AA59" i="8" s="1"/>
  <c r="Z47" i="5"/>
  <c r="X48" i="5"/>
  <c r="X51" i="3"/>
  <c r="X48" i="7"/>
  <c r="Z32" i="7"/>
  <c r="Z56" i="6"/>
  <c r="X59" i="6"/>
  <c r="Z59" i="6" s="1"/>
  <c r="Y48" i="5"/>
  <c r="Y51" i="5" s="1"/>
  <c r="Y53" i="5" s="1"/>
  <c r="Y56" i="5" s="1"/>
  <c r="Y59" i="5" s="1"/>
  <c r="Z32" i="5"/>
  <c r="Z53" i="6"/>
  <c r="X51" i="4"/>
  <c r="Z53" i="2"/>
  <c r="X56" i="2"/>
  <c r="Z51" i="2"/>
  <c r="F48" i="5"/>
  <c r="F51" i="5" s="1"/>
  <c r="F53" i="5" s="1"/>
  <c r="F56" i="5" s="1"/>
  <c r="F59" i="5" s="1"/>
  <c r="N48" i="5"/>
  <c r="N51" i="5" s="1"/>
  <c r="N53" i="5" s="1"/>
  <c r="N56" i="5" s="1"/>
  <c r="N59" i="5" s="1"/>
  <c r="V48" i="5"/>
  <c r="V51" i="5" s="1"/>
  <c r="V53" i="5" s="1"/>
  <c r="V56" i="5" s="1"/>
  <c r="V59" i="5" s="1"/>
  <c r="Y48" i="4"/>
  <c r="Y51" i="4" s="1"/>
  <c r="Y53" i="4" s="1"/>
  <c r="Y56" i="4" s="1"/>
  <c r="Y59" i="4" s="1"/>
  <c r="Z47" i="4"/>
  <c r="Z48" i="2"/>
  <c r="Z32" i="3"/>
  <c r="Z51" i="4" l="1"/>
  <c r="X53" i="4"/>
  <c r="Z48" i="7"/>
  <c r="X51" i="7"/>
  <c r="X51" i="8"/>
  <c r="Z48" i="8"/>
  <c r="X51" i="9"/>
  <c r="Z48" i="9"/>
  <c r="Z48" i="4"/>
  <c r="Z51" i="10"/>
  <c r="X53" i="10"/>
  <c r="X53" i="11"/>
  <c r="Z51" i="11"/>
  <c r="X53" i="1"/>
  <c r="Z51" i="1"/>
  <c r="Z51" i="3"/>
  <c r="X53" i="3"/>
  <c r="Z48" i="5"/>
  <c r="X51" i="5"/>
  <c r="Z56" i="2"/>
  <c r="X59" i="2"/>
  <c r="Z59" i="2" s="1"/>
  <c r="Z51" i="12"/>
  <c r="X53" i="12"/>
  <c r="X56" i="12" l="1"/>
  <c r="Z53" i="12"/>
  <c r="Z53" i="1"/>
  <c r="X56" i="1"/>
  <c r="X53" i="9"/>
  <c r="Z51" i="9"/>
  <c r="Z53" i="4"/>
  <c r="X56" i="4"/>
  <c r="Z51" i="8"/>
  <c r="X53" i="8"/>
  <c r="Z53" i="11"/>
  <c r="X56" i="11"/>
  <c r="X53" i="7"/>
  <c r="Z51" i="7"/>
  <c r="X53" i="5"/>
  <c r="Z51" i="5"/>
  <c r="X56" i="10"/>
  <c r="Z53" i="10"/>
  <c r="Z53" i="3"/>
  <c r="X56" i="3"/>
  <c r="Z56" i="4" l="1"/>
  <c r="X59" i="4"/>
  <c r="Z59" i="4" s="1"/>
  <c r="X56" i="9"/>
  <c r="Z53" i="9"/>
  <c r="X59" i="11"/>
  <c r="Z59" i="11" s="1"/>
  <c r="Z56" i="11"/>
  <c r="X56" i="8"/>
  <c r="Z53" i="8"/>
  <c r="Z53" i="5"/>
  <c r="X56" i="5"/>
  <c r="X56" i="7"/>
  <c r="Z53" i="7"/>
  <c r="Z56" i="3"/>
  <c r="X59" i="3"/>
  <c r="Z59" i="3" s="1"/>
  <c r="Z56" i="1"/>
  <c r="X59" i="1"/>
  <c r="Z59" i="1" s="1"/>
  <c r="X59" i="10"/>
  <c r="Z59" i="10" s="1"/>
  <c r="Z56" i="10"/>
  <c r="Z56" i="12"/>
  <c r="X59" i="12"/>
  <c r="Z59" i="12" s="1"/>
  <c r="Z56" i="8" l="1"/>
  <c r="X59" i="8"/>
  <c r="Z59" i="8" s="1"/>
  <c r="X59" i="7"/>
  <c r="Z59" i="7" s="1"/>
  <c r="Z56" i="7"/>
  <c r="X59" i="9"/>
  <c r="Z59" i="9" s="1"/>
  <c r="Z56" i="9"/>
  <c r="X59" i="5"/>
  <c r="Z59" i="5" s="1"/>
  <c r="Z56" i="5"/>
</calcChain>
</file>

<file path=xl/sharedStrings.xml><?xml version="1.0" encoding="utf-8"?>
<sst xmlns="http://schemas.openxmlformats.org/spreadsheetml/2006/main" count="1740" uniqueCount="97">
  <si>
    <t>Gauteng: City of Ekurhuleni (EKU) - Table C4 Quarterly Budgeted Financial Performance ( Water management                                   ) for 2nd Quarter ended 31 December 2024 (Figures Finalised as at 2025/01/29)</t>
  </si>
  <si>
    <t>Description</t>
  </si>
  <si>
    <t>2023/24</t>
  </si>
  <si>
    <t>2024/25</t>
  </si>
  <si>
    <t>Budget year 2024/25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</si>
  <si>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</si>
  <si>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</si>
  <si>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</si>
  <si>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</si>
  <si>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</si>
  <si>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</si>
  <si>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</si>
  <si>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</si>
  <si>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</si>
  <si>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</si>
  <si>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</si>
  <si>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</si>
  <si>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</si>
  <si>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</si>
  <si>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</si>
  <si>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</si>
  <si>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</si>
  <si>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</si>
  <si>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</si>
  <si>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</si>
  <si>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</si>
  <si>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</si>
  <si>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</si>
  <si>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</si>
  <si>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</si>
  <si>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</si>
  <si>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</si>
  <si>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</si>
  <si>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</si>
  <si>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</si>
  <si>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</si>
  <si>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</si>
  <si>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</si>
  <si>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</si>
  <si>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</si>
  <si>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</si>
  <si>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</si>
  <si>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</si>
  <si>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</si>
  <si>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</si>
  <si>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</si>
  <si>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</si>
  <si>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</si>
  <si>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</si>
  <si>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</si>
  <si>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</si>
  <si>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</si>
  <si>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</si>
  <si>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</si>
  <si>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</si>
  <si>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</si>
  <si>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</si>
  <si>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</si>
  <si>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</si>
  <si>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</si>
  <si>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</si>
  <si>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</si>
  <si>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</si>
  <si>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</si>
  <si>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</si>
  <si>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</si>
  <si>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</si>
  <si>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</si>
  <si>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</si>
  <si>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</si>
  <si>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</si>
  <si>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</si>
  <si>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</si>
  <si>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</si>
  <si>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</si>
  <si>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</si>
  <si>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</si>
  <si>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</si>
  <si>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</si>
  <si>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</si>
  <si>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</si>
  <si>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</si>
  <si>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</si>
  <si>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</si>
  <si>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</si>
  <si>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Gauteng: City of Johannesburg (JHB) - Table C4 Quarterly Budgeted Financial Performance ( Water management                                   ) for 2nd Quarter ended 31 December 2024 (Figures Finalised as at 2025/01/29)</t>
  </si>
  <si>
    <t>Gauteng: City of Tshwane (TSH) - Table C4 Quarterly Budgeted Financial Performance ( Water management                                   ) for 2nd Quarter ended 31 December 2024 (Figures Finalised as at 2025/01/29)</t>
  </si>
  <si>
    <t>Gauteng: Emfuleni (GT421) - Table C4 Quarterly Budgeted Financial Performance ( Water management                                   ) for 2nd Quarter ended 31 December 2024 (Figures Finalised as at 2025/01/29)</t>
  </si>
  <si>
    <t>Gauteng: Midvaal (GT422) - Table C4 Quarterly Budgeted Financial Performance ( Water management                                   ) for 2nd Quarter ended 31 December 2024 (Figures Finalised as at 2025/01/29)</t>
  </si>
  <si>
    <t>Gauteng: Lesedi (GT423) - Table C4 Quarterly Budgeted Financial Performance ( Water management                                   ) for 2nd Quarter ended 31 December 2024 (Figures Finalised as at 2025/01/29)</t>
  </si>
  <si>
    <t>Gauteng: Sedibeng (DC42) - Table C4 Quarterly Budgeted Financial Performance ( Water management                                   ) for 2nd Quarter ended 31 December 2024 (Figures Finalised as at 2025/01/29)</t>
  </si>
  <si>
    <t>Gauteng: Mogale City (GT481) - Table C4 Quarterly Budgeted Financial Performance ( Water management                                   ) for 2nd Quarter ended 31 December 2024 (Figures Finalised as at 2025/01/29)</t>
  </si>
  <si>
    <t>Gauteng: Merafong City (GT484) - Table C4 Quarterly Budgeted Financial Performance ( Water management                                   ) for 2nd Quarter ended 31 December 2024 (Figures Finalised as at 2025/01/29)</t>
  </si>
  <si>
    <t>Gauteng: Rand West City (GT485) - Table C4 Quarterly Budgeted Financial Performance ( Water management                                   ) for 2nd Quarter ended 31 December 2024 (Figures Finalised as at 2025/01/29)</t>
  </si>
  <si>
    <t>Gauteng: West Rand (DC48) - Table C4 Quarterly Budgeted Financial Performance ( Water management                                   ) for 2nd Quarter ended 31 December 2024 (Figures Finalised as at 2025/01/29)</t>
  </si>
  <si>
    <t>Summary - Table C4 Quarterly Budgeted Financial Performance ( Water management                                   ) for 2nd Quarter ended 31 December 2024 (Figures Finalised as at 2025/01/29)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</si>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</sst>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9"/>
  <sheetViews>
    <sheetView showGridLines="0" tabSelected="1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7295842</v>
      </c>
      <c r="D6" s="20"/>
      <c r="E6" s="21">
        <v>-1082815</v>
      </c>
      <c r="F6" s="22">
        <v>-1082815</v>
      </c>
      <c r="G6" s="22">
        <v>39143</v>
      </c>
      <c r="H6" s="22">
        <v>81733</v>
      </c>
      <c r="I6" s="22">
        <v>50002</v>
      </c>
      <c r="J6" s="22">
        <v>170878</v>
      </c>
      <c r="K6" s="22">
        <v>189024</v>
      </c>
      <c r="L6" s="22">
        <v>51483</v>
      </c>
      <c r="M6" s="22">
        <v>128232</v>
      </c>
      <c r="N6" s="22">
        <v>368739</v>
      </c>
      <c r="O6" s="22"/>
      <c r="P6" s="22"/>
      <c r="Q6" s="22"/>
      <c r="R6" s="22"/>
      <c r="S6" s="22"/>
      <c r="T6" s="22"/>
      <c r="U6" s="22"/>
      <c r="V6" s="22"/>
      <c r="W6" s="22">
        <v>539617</v>
      </c>
      <c r="X6" s="22">
        <v>-541410</v>
      </c>
      <c r="Y6" s="22">
        <v>1081027</v>
      </c>
      <c r="Z6" s="23">
        <v>-199.66882769065955</v>
      </c>
      <c r="AA6" s="20">
        <v>-1082815</v>
      </c>
    </row>
    <row r="7" spans="1:27" x14ac:dyDescent="0.25">
      <c r="A7" s="19" t="s">
        <v>35</v>
      </c>
      <c r="B7" s="15" t="s">
        <v>32</v>
      </c>
      <c r="C7" s="20">
        <v>16171024342</v>
      </c>
      <c r="D7" s="20"/>
      <c r="E7" s="21">
        <v>27017177338</v>
      </c>
      <c r="F7" s="22">
        <v>27017177338</v>
      </c>
      <c r="G7" s="22">
        <v>2153529520</v>
      </c>
      <c r="H7" s="22">
        <v>2027113978</v>
      </c>
      <c r="I7" s="22">
        <v>2124526242</v>
      </c>
      <c r="J7" s="22">
        <v>6305169740</v>
      </c>
      <c r="K7" s="22">
        <v>2118586643</v>
      </c>
      <c r="L7" s="22">
        <v>2179590709</v>
      </c>
      <c r="M7" s="22">
        <v>2278742139</v>
      </c>
      <c r="N7" s="22">
        <v>6576919491</v>
      </c>
      <c r="O7" s="22"/>
      <c r="P7" s="22"/>
      <c r="Q7" s="22"/>
      <c r="R7" s="22"/>
      <c r="S7" s="22"/>
      <c r="T7" s="22"/>
      <c r="U7" s="22"/>
      <c r="V7" s="22"/>
      <c r="W7" s="22">
        <v>12882089231</v>
      </c>
      <c r="X7" s="22">
        <v>13509090528</v>
      </c>
      <c r="Y7" s="22">
        <v>-627001297</v>
      </c>
      <c r="Z7" s="23">
        <v>-4.6413287089936066</v>
      </c>
      <c r="AA7" s="20">
        <v>27017177338</v>
      </c>
    </row>
    <row r="8" spans="1:27" x14ac:dyDescent="0.25">
      <c r="A8" s="19" t="s">
        <v>36</v>
      </c>
      <c r="B8" s="15" t="s">
        <v>32</v>
      </c>
      <c r="C8" s="20">
        <v>3044197858</v>
      </c>
      <c r="D8" s="20"/>
      <c r="E8" s="21">
        <v>4541525470</v>
      </c>
      <c r="F8" s="22">
        <v>4541525470</v>
      </c>
      <c r="G8" s="22">
        <v>228101579</v>
      </c>
      <c r="H8" s="22">
        <v>257632553</v>
      </c>
      <c r="I8" s="22">
        <v>335435853</v>
      </c>
      <c r="J8" s="22">
        <v>821169985</v>
      </c>
      <c r="K8" s="22">
        <v>300837729</v>
      </c>
      <c r="L8" s="22">
        <v>181828648</v>
      </c>
      <c r="M8" s="22">
        <v>338130705</v>
      </c>
      <c r="N8" s="22">
        <v>820797082</v>
      </c>
      <c r="O8" s="22"/>
      <c r="P8" s="22"/>
      <c r="Q8" s="22"/>
      <c r="R8" s="22"/>
      <c r="S8" s="22"/>
      <c r="T8" s="22"/>
      <c r="U8" s="22"/>
      <c r="V8" s="22"/>
      <c r="W8" s="22">
        <v>1641967067</v>
      </c>
      <c r="X8" s="22">
        <v>2270762688</v>
      </c>
      <c r="Y8" s="22">
        <v>-628795621</v>
      </c>
      <c r="Z8" s="23">
        <v>-27.690943854367223</v>
      </c>
      <c r="AA8" s="20">
        <v>4541525470</v>
      </c>
    </row>
    <row r="9" spans="1:27" x14ac:dyDescent="0.25">
      <c r="A9" s="19" t="s">
        <v>37</v>
      </c>
      <c r="B9" s="15" t="s">
        <v>32</v>
      </c>
      <c r="C9" s="20">
        <v>38857310</v>
      </c>
      <c r="D9" s="20"/>
      <c r="E9" s="21">
        <v>-220794</v>
      </c>
      <c r="F9" s="22">
        <v>-220794</v>
      </c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>
        <v>-110394</v>
      </c>
      <c r="Y9" s="22">
        <v>110394</v>
      </c>
      <c r="Z9" s="23">
        <v>-100</v>
      </c>
      <c r="AA9" s="20">
        <v>-220794</v>
      </c>
    </row>
    <row r="10" spans="1:27" x14ac:dyDescent="0.25">
      <c r="A10" s="19" t="s">
        <v>38</v>
      </c>
      <c r="B10" s="15" t="s">
        <v>32</v>
      </c>
      <c r="C10" s="20">
        <v>1739129</v>
      </c>
      <c r="D10" s="20"/>
      <c r="E10" s="21">
        <v>19692282</v>
      </c>
      <c r="F10" s="22">
        <v>19692282</v>
      </c>
      <c r="G10" s="22">
        <v>1398768</v>
      </c>
      <c r="H10" s="22">
        <v>1375234</v>
      </c>
      <c r="I10" s="22">
        <v>28854071</v>
      </c>
      <c r="J10" s="22">
        <v>31628073</v>
      </c>
      <c r="K10" s="22">
        <v>65867554</v>
      </c>
      <c r="L10" s="22">
        <v>3087851</v>
      </c>
      <c r="M10" s="22">
        <v>23335904</v>
      </c>
      <c r="N10" s="22">
        <v>92291309</v>
      </c>
      <c r="O10" s="22"/>
      <c r="P10" s="22"/>
      <c r="Q10" s="22"/>
      <c r="R10" s="22"/>
      <c r="S10" s="22"/>
      <c r="T10" s="22"/>
      <c r="U10" s="22"/>
      <c r="V10" s="22"/>
      <c r="W10" s="22">
        <v>123919382</v>
      </c>
      <c r="X10" s="22">
        <v>9847134</v>
      </c>
      <c r="Y10" s="22">
        <v>114072248</v>
      </c>
      <c r="Z10" s="23">
        <v>1158.4309505689675</v>
      </c>
      <c r="AA10" s="20">
        <v>19692282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1593974894</v>
      </c>
      <c r="D13" s="20"/>
      <c r="E13" s="21">
        <v>1446104897</v>
      </c>
      <c r="F13" s="22">
        <v>1446104897</v>
      </c>
      <c r="G13" s="22">
        <v>88906350</v>
      </c>
      <c r="H13" s="22">
        <v>105444662</v>
      </c>
      <c r="I13" s="22">
        <v>26115319</v>
      </c>
      <c r="J13" s="22">
        <v>220466331</v>
      </c>
      <c r="K13" s="22">
        <v>184232834</v>
      </c>
      <c r="L13" s="22">
        <v>22690734</v>
      </c>
      <c r="M13" s="22">
        <v>26502745</v>
      </c>
      <c r="N13" s="22">
        <v>233426313</v>
      </c>
      <c r="O13" s="22"/>
      <c r="P13" s="22"/>
      <c r="Q13" s="22"/>
      <c r="R13" s="22"/>
      <c r="S13" s="22"/>
      <c r="T13" s="22"/>
      <c r="U13" s="22"/>
      <c r="V13" s="22"/>
      <c r="W13" s="22">
        <v>453892644</v>
      </c>
      <c r="X13" s="22">
        <v>723052440</v>
      </c>
      <c r="Y13" s="22">
        <v>-269159796</v>
      </c>
      <c r="Z13" s="23">
        <v>-37.225487545550642</v>
      </c>
      <c r="AA13" s="20">
        <v>1446104897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>
        <v>23042</v>
      </c>
      <c r="H17" s="22">
        <v>28117</v>
      </c>
      <c r="I17" s="22">
        <v>28581</v>
      </c>
      <c r="J17" s="22">
        <v>79740</v>
      </c>
      <c r="K17" s="22">
        <v>26276</v>
      </c>
      <c r="L17" s="22">
        <v>20650</v>
      </c>
      <c r="M17" s="22">
        <v>18209</v>
      </c>
      <c r="N17" s="22">
        <v>65135</v>
      </c>
      <c r="O17" s="22"/>
      <c r="P17" s="22"/>
      <c r="Q17" s="22"/>
      <c r="R17" s="22"/>
      <c r="S17" s="22"/>
      <c r="T17" s="22"/>
      <c r="U17" s="22"/>
      <c r="V17" s="22"/>
      <c r="W17" s="22">
        <v>144875</v>
      </c>
      <c r="X17" s="22"/>
      <c r="Y17" s="22">
        <v>144875</v>
      </c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118516396</v>
      </c>
      <c r="D19" s="20"/>
      <c r="E19" s="21">
        <v>61942829</v>
      </c>
      <c r="F19" s="22">
        <v>61942829</v>
      </c>
      <c r="G19" s="22">
        <v>52906114</v>
      </c>
      <c r="H19" s="22">
        <v>10886109</v>
      </c>
      <c r="I19" s="22">
        <v>311574</v>
      </c>
      <c r="J19" s="22">
        <v>64103797</v>
      </c>
      <c r="K19" s="22">
        <v>17509336</v>
      </c>
      <c r="L19" s="22">
        <v>2548819</v>
      </c>
      <c r="M19" s="22">
        <v>5602675</v>
      </c>
      <c r="N19" s="22">
        <v>25660830</v>
      </c>
      <c r="O19" s="22"/>
      <c r="P19" s="22"/>
      <c r="Q19" s="22"/>
      <c r="R19" s="22"/>
      <c r="S19" s="22"/>
      <c r="T19" s="22"/>
      <c r="U19" s="22"/>
      <c r="V19" s="22"/>
      <c r="W19" s="22">
        <v>89764627</v>
      </c>
      <c r="X19" s="22">
        <v>30971418</v>
      </c>
      <c r="Y19" s="22">
        <v>58793209</v>
      </c>
      <c r="Z19" s="23">
        <v>189.8305366580245</v>
      </c>
      <c r="AA19" s="20">
        <v>61942829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>
        <v>-648253</v>
      </c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1886627</v>
      </c>
      <c r="D23" s="20"/>
      <c r="E23" s="21">
        <v>969974</v>
      </c>
      <c r="F23" s="22">
        <v>969974</v>
      </c>
      <c r="G23" s="22">
        <v>213217</v>
      </c>
      <c r="H23" s="22">
        <v>199533</v>
      </c>
      <c r="I23" s="22">
        <v>1336559</v>
      </c>
      <c r="J23" s="22">
        <v>1749309</v>
      </c>
      <c r="K23" s="22">
        <v>923329</v>
      </c>
      <c r="L23" s="22">
        <v>935908</v>
      </c>
      <c r="M23" s="22">
        <v>448907</v>
      </c>
      <c r="N23" s="22">
        <v>2308144</v>
      </c>
      <c r="O23" s="22"/>
      <c r="P23" s="22"/>
      <c r="Q23" s="22"/>
      <c r="R23" s="22"/>
      <c r="S23" s="22"/>
      <c r="T23" s="22"/>
      <c r="U23" s="22"/>
      <c r="V23" s="22"/>
      <c r="W23" s="22">
        <v>4057453</v>
      </c>
      <c r="X23" s="22">
        <v>484980</v>
      </c>
      <c r="Y23" s="22">
        <v>3572473</v>
      </c>
      <c r="Z23" s="23">
        <v>736.62274732978676</v>
      </c>
      <c r="AA23" s="20">
        <v>969974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2951129268</v>
      </c>
      <c r="D25" s="20"/>
      <c r="E25" s="21">
        <v>3127445592</v>
      </c>
      <c r="F25" s="22">
        <v>3127445592</v>
      </c>
      <c r="G25" s="22">
        <v>1139829505</v>
      </c>
      <c r="H25" s="22">
        <v>52298667</v>
      </c>
      <c r="I25" s="22">
        <v>52551451</v>
      </c>
      <c r="J25" s="22">
        <v>1244679623</v>
      </c>
      <c r="K25" s="22">
        <v>54120449</v>
      </c>
      <c r="L25" s="22">
        <v>52994107</v>
      </c>
      <c r="M25" s="22">
        <v>940150871</v>
      </c>
      <c r="N25" s="22">
        <v>1047265427</v>
      </c>
      <c r="O25" s="22"/>
      <c r="P25" s="22"/>
      <c r="Q25" s="22"/>
      <c r="R25" s="22"/>
      <c r="S25" s="22"/>
      <c r="T25" s="22"/>
      <c r="U25" s="22"/>
      <c r="V25" s="22"/>
      <c r="W25" s="22">
        <v>2291945050</v>
      </c>
      <c r="X25" s="22">
        <v>1564454944</v>
      </c>
      <c r="Y25" s="22">
        <v>727490106</v>
      </c>
      <c r="Z25" s="23">
        <v>46.501186166471022</v>
      </c>
      <c r="AA25" s="20">
        <v>3127445592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>
        <v>57452970</v>
      </c>
      <c r="H26" s="22">
        <v>62609556</v>
      </c>
      <c r="I26" s="22">
        <v>58199031</v>
      </c>
      <c r="J26" s="22">
        <v>178261557</v>
      </c>
      <c r="K26" s="22">
        <v>58515367</v>
      </c>
      <c r="L26" s="22">
        <v>59411380</v>
      </c>
      <c r="M26" s="22">
        <v>58038333</v>
      </c>
      <c r="N26" s="22">
        <v>175965080</v>
      </c>
      <c r="O26" s="22"/>
      <c r="P26" s="22"/>
      <c r="Q26" s="22"/>
      <c r="R26" s="22"/>
      <c r="S26" s="22"/>
      <c r="T26" s="22"/>
      <c r="U26" s="22"/>
      <c r="V26" s="22"/>
      <c r="W26" s="22">
        <v>354226637</v>
      </c>
      <c r="X26" s="22"/>
      <c r="Y26" s="22">
        <v>354226637</v>
      </c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254672680</v>
      </c>
      <c r="D28" s="20"/>
      <c r="E28" s="21">
        <v>194933491</v>
      </c>
      <c r="F28" s="22">
        <v>194933491</v>
      </c>
      <c r="G28" s="22">
        <v>79422334</v>
      </c>
      <c r="H28" s="22">
        <v>80148577</v>
      </c>
      <c r="I28" s="22">
        <v>77061791</v>
      </c>
      <c r="J28" s="22">
        <v>236632702</v>
      </c>
      <c r="K28" s="22">
        <v>80445628</v>
      </c>
      <c r="L28" s="22">
        <v>77577658</v>
      </c>
      <c r="M28" s="22">
        <v>74973323</v>
      </c>
      <c r="N28" s="22">
        <v>232996609</v>
      </c>
      <c r="O28" s="22"/>
      <c r="P28" s="22"/>
      <c r="Q28" s="22"/>
      <c r="R28" s="22"/>
      <c r="S28" s="22"/>
      <c r="T28" s="22"/>
      <c r="U28" s="22"/>
      <c r="V28" s="22"/>
      <c r="W28" s="22">
        <v>469629311</v>
      </c>
      <c r="X28" s="22">
        <v>92979250</v>
      </c>
      <c r="Y28" s="22">
        <v>376650061</v>
      </c>
      <c r="Z28" s="23">
        <v>405.09044867537654</v>
      </c>
      <c r="AA28" s="20">
        <v>194933491</v>
      </c>
    </row>
    <row r="29" spans="1:27" x14ac:dyDescent="0.25">
      <c r="A29" s="19" t="s">
        <v>55</v>
      </c>
      <c r="B29" s="15" t="s">
        <v>32</v>
      </c>
      <c r="C29" s="20">
        <v>-288189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4393106</v>
      </c>
      <c r="D30" s="20"/>
      <c r="E30" s="21">
        <v>-114469472</v>
      </c>
      <c r="F30" s="22">
        <v>-114469472</v>
      </c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>
        <v>-57234738</v>
      </c>
      <c r="Y30" s="22">
        <v>57234738</v>
      </c>
      <c r="Z30" s="23">
        <v>-100</v>
      </c>
      <c r="AA30" s="20">
        <v>-114469472</v>
      </c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24186751010</v>
      </c>
      <c r="D32" s="29">
        <f t="shared" ref="D32:Y32" si="0">SUM(D6:D31)</f>
        <v>0</v>
      </c>
      <c r="E32" s="30">
        <f t="shared" si="0"/>
        <v>36294018792</v>
      </c>
      <c r="F32" s="31">
        <f t="shared" si="0"/>
        <v>36294018792</v>
      </c>
      <c r="G32" s="31">
        <f t="shared" si="0"/>
        <v>3801822542</v>
      </c>
      <c r="H32" s="31">
        <f t="shared" si="0"/>
        <v>2597818719</v>
      </c>
      <c r="I32" s="31">
        <f t="shared" si="0"/>
        <v>2704470474</v>
      </c>
      <c r="J32" s="31">
        <f t="shared" si="0"/>
        <v>9104111735</v>
      </c>
      <c r="K32" s="31">
        <f t="shared" si="0"/>
        <v>2881254169</v>
      </c>
      <c r="L32" s="31">
        <f t="shared" si="0"/>
        <v>2580737947</v>
      </c>
      <c r="M32" s="31">
        <f t="shared" si="0"/>
        <v>3746072043</v>
      </c>
      <c r="N32" s="31">
        <f t="shared" si="0"/>
        <v>9208064159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18312175894</v>
      </c>
      <c r="X32" s="31">
        <f t="shared" si="0"/>
        <v>18143756840</v>
      </c>
      <c r="Y32" s="31">
        <f t="shared" si="0"/>
        <v>168419054</v>
      </c>
      <c r="Z32" s="32">
        <f>+IF(X32&lt;&gt;0,+(Y32/X32)*100,0)</f>
        <v>0.92824796697396661</v>
      </c>
      <c r="AA32" s="29">
        <f>SUM(AA6:AA31)</f>
        <v>36294018792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1135281287</v>
      </c>
      <c r="D34" s="20"/>
      <c r="E34" s="21">
        <v>1969022935</v>
      </c>
      <c r="F34" s="22">
        <v>1969022935</v>
      </c>
      <c r="G34" s="22">
        <v>144579814</v>
      </c>
      <c r="H34" s="22">
        <v>152831149</v>
      </c>
      <c r="I34" s="22">
        <v>171392076</v>
      </c>
      <c r="J34" s="22">
        <v>468803039</v>
      </c>
      <c r="K34" s="22">
        <v>170911997</v>
      </c>
      <c r="L34" s="22">
        <v>171120457</v>
      </c>
      <c r="M34" s="22">
        <v>195370811</v>
      </c>
      <c r="N34" s="22">
        <v>537403265</v>
      </c>
      <c r="O34" s="22"/>
      <c r="P34" s="22"/>
      <c r="Q34" s="22"/>
      <c r="R34" s="22"/>
      <c r="S34" s="22"/>
      <c r="T34" s="22"/>
      <c r="U34" s="22"/>
      <c r="V34" s="22"/>
      <c r="W34" s="22">
        <v>1006206304</v>
      </c>
      <c r="X34" s="22">
        <v>984512142</v>
      </c>
      <c r="Y34" s="22">
        <v>21694162</v>
      </c>
      <c r="Z34" s="23">
        <v>2.2035443824927454</v>
      </c>
      <c r="AA34" s="20">
        <v>1969022935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12158786958</v>
      </c>
      <c r="D37" s="20"/>
      <c r="E37" s="21">
        <v>17659094740</v>
      </c>
      <c r="F37" s="22">
        <v>17659094740</v>
      </c>
      <c r="G37" s="22">
        <v>971364957</v>
      </c>
      <c r="H37" s="22">
        <v>1622096681</v>
      </c>
      <c r="I37" s="22">
        <v>1614636449</v>
      </c>
      <c r="J37" s="22">
        <v>4208098087</v>
      </c>
      <c r="K37" s="22">
        <v>1511126892</v>
      </c>
      <c r="L37" s="22">
        <v>1362344653</v>
      </c>
      <c r="M37" s="22">
        <v>1499760518</v>
      </c>
      <c r="N37" s="22">
        <v>4373232063</v>
      </c>
      <c r="O37" s="22"/>
      <c r="P37" s="22"/>
      <c r="Q37" s="22"/>
      <c r="R37" s="22"/>
      <c r="S37" s="22"/>
      <c r="T37" s="22"/>
      <c r="U37" s="22"/>
      <c r="V37" s="22"/>
      <c r="W37" s="22">
        <v>8581330150</v>
      </c>
      <c r="X37" s="22">
        <v>8836905505</v>
      </c>
      <c r="Y37" s="22">
        <v>-255575355</v>
      </c>
      <c r="Z37" s="23">
        <v>-2.8921363350031659</v>
      </c>
      <c r="AA37" s="20">
        <v>17659094740</v>
      </c>
    </row>
    <row r="38" spans="1:27" x14ac:dyDescent="0.25">
      <c r="A38" s="19" t="s">
        <v>64</v>
      </c>
      <c r="B38" s="15" t="s">
        <v>32</v>
      </c>
      <c r="C38" s="20">
        <v>5857484435</v>
      </c>
      <c r="D38" s="20"/>
      <c r="E38" s="21">
        <v>7599405485</v>
      </c>
      <c r="F38" s="22">
        <v>7599405485</v>
      </c>
      <c r="G38" s="22">
        <v>181032208</v>
      </c>
      <c r="H38" s="22">
        <v>342591782</v>
      </c>
      <c r="I38" s="22">
        <v>440245881</v>
      </c>
      <c r="J38" s="22">
        <v>963869871</v>
      </c>
      <c r="K38" s="22">
        <v>255148478</v>
      </c>
      <c r="L38" s="22">
        <v>255148478</v>
      </c>
      <c r="M38" s="22">
        <v>440245881</v>
      </c>
      <c r="N38" s="22">
        <v>950542837</v>
      </c>
      <c r="O38" s="22"/>
      <c r="P38" s="22"/>
      <c r="Q38" s="22"/>
      <c r="R38" s="22"/>
      <c r="S38" s="22"/>
      <c r="T38" s="22"/>
      <c r="U38" s="22"/>
      <c r="V38" s="22"/>
      <c r="W38" s="22">
        <v>1914412708</v>
      </c>
      <c r="X38" s="22">
        <v>3799702172</v>
      </c>
      <c r="Y38" s="22">
        <v>-1885289464</v>
      </c>
      <c r="Z38" s="23">
        <v>-49.616769385050638</v>
      </c>
      <c r="AA38" s="20">
        <v>7599405485</v>
      </c>
    </row>
    <row r="39" spans="1:27" x14ac:dyDescent="0.25">
      <c r="A39" s="19" t="s">
        <v>65</v>
      </c>
      <c r="B39" s="15" t="s">
        <v>32</v>
      </c>
      <c r="C39" s="20">
        <v>548198870</v>
      </c>
      <c r="D39" s="20"/>
      <c r="E39" s="21">
        <v>665394730</v>
      </c>
      <c r="F39" s="22">
        <v>665394730</v>
      </c>
      <c r="G39" s="22">
        <v>3961754</v>
      </c>
      <c r="H39" s="22">
        <v>5831404</v>
      </c>
      <c r="I39" s="22">
        <v>104997555</v>
      </c>
      <c r="J39" s="22">
        <v>114790713</v>
      </c>
      <c r="K39" s="22">
        <v>43602309</v>
      </c>
      <c r="L39" s="22">
        <v>13057270</v>
      </c>
      <c r="M39" s="22">
        <v>85692445</v>
      </c>
      <c r="N39" s="22">
        <v>142352024</v>
      </c>
      <c r="O39" s="22"/>
      <c r="P39" s="22"/>
      <c r="Q39" s="22"/>
      <c r="R39" s="22"/>
      <c r="S39" s="22"/>
      <c r="T39" s="22"/>
      <c r="U39" s="22"/>
      <c r="V39" s="22"/>
      <c r="W39" s="22">
        <v>257142737</v>
      </c>
      <c r="X39" s="22">
        <v>332697510</v>
      </c>
      <c r="Y39" s="22">
        <v>-75554773</v>
      </c>
      <c r="Z39" s="23">
        <v>-22.709750066960225</v>
      </c>
      <c r="AA39" s="20">
        <v>665394730</v>
      </c>
    </row>
    <row r="40" spans="1:27" x14ac:dyDescent="0.25">
      <c r="A40" s="19" t="s">
        <v>40</v>
      </c>
      <c r="B40" s="15" t="s">
        <v>32</v>
      </c>
      <c r="C40" s="20">
        <v>274817908</v>
      </c>
      <c r="D40" s="20"/>
      <c r="E40" s="21">
        <v>195697158</v>
      </c>
      <c r="F40" s="22">
        <v>195697158</v>
      </c>
      <c r="G40" s="22">
        <v>5189335</v>
      </c>
      <c r="H40" s="22">
        <v>481083</v>
      </c>
      <c r="I40" s="22">
        <v>11180991</v>
      </c>
      <c r="J40" s="22">
        <v>16851409</v>
      </c>
      <c r="K40" s="22">
        <v>40768438</v>
      </c>
      <c r="L40" s="22">
        <v>34462819</v>
      </c>
      <c r="M40" s="22">
        <v>29896751</v>
      </c>
      <c r="N40" s="22">
        <v>105128008</v>
      </c>
      <c r="O40" s="22"/>
      <c r="P40" s="22"/>
      <c r="Q40" s="22"/>
      <c r="R40" s="22"/>
      <c r="S40" s="22"/>
      <c r="T40" s="22"/>
      <c r="U40" s="22"/>
      <c r="V40" s="22"/>
      <c r="W40" s="22">
        <v>121979417</v>
      </c>
      <c r="X40" s="22">
        <v>97848588</v>
      </c>
      <c r="Y40" s="22">
        <v>24130829</v>
      </c>
      <c r="Z40" s="23">
        <v>24.661397260019736</v>
      </c>
      <c r="AA40" s="20">
        <v>195697158</v>
      </c>
    </row>
    <row r="41" spans="1:27" x14ac:dyDescent="0.25">
      <c r="A41" s="19" t="s">
        <v>66</v>
      </c>
      <c r="B41" s="15" t="s">
        <v>32</v>
      </c>
      <c r="C41" s="20">
        <v>1885041933</v>
      </c>
      <c r="D41" s="20"/>
      <c r="E41" s="21">
        <v>2605354111</v>
      </c>
      <c r="F41" s="22">
        <v>2605354111</v>
      </c>
      <c r="G41" s="22">
        <v>15482798</v>
      </c>
      <c r="H41" s="22">
        <v>295460351</v>
      </c>
      <c r="I41" s="22">
        <v>211631310</v>
      </c>
      <c r="J41" s="22">
        <v>522574459</v>
      </c>
      <c r="K41" s="22">
        <v>204997975</v>
      </c>
      <c r="L41" s="22">
        <v>128968371</v>
      </c>
      <c r="M41" s="22">
        <v>381310418</v>
      </c>
      <c r="N41" s="22">
        <v>715276764</v>
      </c>
      <c r="O41" s="22"/>
      <c r="P41" s="22"/>
      <c r="Q41" s="22"/>
      <c r="R41" s="22"/>
      <c r="S41" s="22"/>
      <c r="T41" s="22"/>
      <c r="U41" s="22"/>
      <c r="V41" s="22"/>
      <c r="W41" s="22">
        <v>1237851223</v>
      </c>
      <c r="X41" s="22">
        <v>1302676968</v>
      </c>
      <c r="Y41" s="22">
        <v>-64825745</v>
      </c>
      <c r="Z41" s="23">
        <v>-4.976348441895535</v>
      </c>
      <c r="AA41" s="20">
        <v>2605354111</v>
      </c>
    </row>
    <row r="42" spans="1:27" x14ac:dyDescent="0.25">
      <c r="A42" s="19" t="s">
        <v>67</v>
      </c>
      <c r="B42" s="15" t="s">
        <v>32</v>
      </c>
      <c r="C42" s="20">
        <v>609778160</v>
      </c>
      <c r="D42" s="20"/>
      <c r="E42" s="21">
        <v>625000000</v>
      </c>
      <c r="F42" s="22">
        <v>625000000</v>
      </c>
      <c r="G42" s="22"/>
      <c r="H42" s="22">
        <v>18017167</v>
      </c>
      <c r="I42" s="22">
        <v>46910543</v>
      </c>
      <c r="J42" s="22">
        <v>64927710</v>
      </c>
      <c r="K42" s="22">
        <v>37893987</v>
      </c>
      <c r="L42" s="22">
        <v>44683239</v>
      </c>
      <c r="M42" s="22">
        <v>75371538</v>
      </c>
      <c r="N42" s="22">
        <v>157948764</v>
      </c>
      <c r="O42" s="22"/>
      <c r="P42" s="22"/>
      <c r="Q42" s="22"/>
      <c r="R42" s="22"/>
      <c r="S42" s="22"/>
      <c r="T42" s="22"/>
      <c r="U42" s="22"/>
      <c r="V42" s="22"/>
      <c r="W42" s="22">
        <v>222876474</v>
      </c>
      <c r="X42" s="22">
        <v>312500004</v>
      </c>
      <c r="Y42" s="22">
        <v>-89623530</v>
      </c>
      <c r="Z42" s="23">
        <v>-28.679529232902023</v>
      </c>
      <c r="AA42" s="20">
        <v>625000000</v>
      </c>
    </row>
    <row r="43" spans="1:27" x14ac:dyDescent="0.25">
      <c r="A43" s="19" t="s">
        <v>68</v>
      </c>
      <c r="B43" s="15" t="s">
        <v>32</v>
      </c>
      <c r="C43" s="20">
        <v>164937358</v>
      </c>
      <c r="D43" s="20"/>
      <c r="E43" s="21">
        <v>62716735</v>
      </c>
      <c r="F43" s="22">
        <v>62716735</v>
      </c>
      <c r="G43" s="22">
        <v>904133</v>
      </c>
      <c r="H43" s="22">
        <v>31456754</v>
      </c>
      <c r="I43" s="22">
        <v>12888401</v>
      </c>
      <c r="J43" s="22">
        <v>45249288</v>
      </c>
      <c r="K43" s="22">
        <v>8272289</v>
      </c>
      <c r="L43" s="22">
        <v>4341171</v>
      </c>
      <c r="M43" s="22">
        <v>62297646</v>
      </c>
      <c r="N43" s="22">
        <v>74911106</v>
      </c>
      <c r="O43" s="22"/>
      <c r="P43" s="22"/>
      <c r="Q43" s="22"/>
      <c r="R43" s="22"/>
      <c r="S43" s="22"/>
      <c r="T43" s="22"/>
      <c r="U43" s="22"/>
      <c r="V43" s="22"/>
      <c r="W43" s="22">
        <v>120160394</v>
      </c>
      <c r="X43" s="22">
        <v>31358370</v>
      </c>
      <c r="Y43" s="22">
        <v>88802024</v>
      </c>
      <c r="Z43" s="23">
        <v>283.1844384768724</v>
      </c>
      <c r="AA43" s="20">
        <v>62716735</v>
      </c>
    </row>
    <row r="44" spans="1:27" x14ac:dyDescent="0.25">
      <c r="A44" s="19" t="s">
        <v>69</v>
      </c>
      <c r="B44" s="15" t="s">
        <v>32</v>
      </c>
      <c r="C44" s="20">
        <v>115286419</v>
      </c>
      <c r="D44" s="20"/>
      <c r="E44" s="21">
        <v>155824247</v>
      </c>
      <c r="F44" s="22">
        <v>155824247</v>
      </c>
      <c r="G44" s="22">
        <v>-15027327</v>
      </c>
      <c r="H44" s="22">
        <v>16139695</v>
      </c>
      <c r="I44" s="22">
        <v>17913105</v>
      </c>
      <c r="J44" s="22">
        <v>19025473</v>
      </c>
      <c r="K44" s="22">
        <v>15177725</v>
      </c>
      <c r="L44" s="22">
        <v>14192508</v>
      </c>
      <c r="M44" s="22">
        <v>14155821</v>
      </c>
      <c r="N44" s="22">
        <v>43526054</v>
      </c>
      <c r="O44" s="22"/>
      <c r="P44" s="22"/>
      <c r="Q44" s="22"/>
      <c r="R44" s="22"/>
      <c r="S44" s="22"/>
      <c r="T44" s="22"/>
      <c r="U44" s="22"/>
      <c r="V44" s="22"/>
      <c r="W44" s="22">
        <v>62551527</v>
      </c>
      <c r="X44" s="22">
        <v>77911896</v>
      </c>
      <c r="Y44" s="22">
        <v>-15360369</v>
      </c>
      <c r="Z44" s="23">
        <v>-19.715049676111079</v>
      </c>
      <c r="AA44" s="20">
        <v>155824247</v>
      </c>
    </row>
    <row r="45" spans="1:27" x14ac:dyDescent="0.25">
      <c r="A45" s="19" t="s">
        <v>70</v>
      </c>
      <c r="B45" s="15" t="s">
        <v>32</v>
      </c>
      <c r="C45" s="20">
        <v>1483159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>
        <v>41173971</v>
      </c>
      <c r="D46" s="20"/>
      <c r="E46" s="21">
        <v>2994210695</v>
      </c>
      <c r="F46" s="22">
        <v>2994210695</v>
      </c>
      <c r="G46" s="22">
        <v>280294866</v>
      </c>
      <c r="H46" s="22">
        <v>249910434</v>
      </c>
      <c r="I46" s="22">
        <v>259789424</v>
      </c>
      <c r="J46" s="22">
        <v>789994724</v>
      </c>
      <c r="K46" s="22">
        <v>268326614</v>
      </c>
      <c r="L46" s="22">
        <v>251387583</v>
      </c>
      <c r="M46" s="22">
        <v>245922869</v>
      </c>
      <c r="N46" s="22">
        <v>765637066</v>
      </c>
      <c r="O46" s="22"/>
      <c r="P46" s="22"/>
      <c r="Q46" s="22"/>
      <c r="R46" s="22"/>
      <c r="S46" s="22"/>
      <c r="T46" s="22"/>
      <c r="U46" s="22"/>
      <c r="V46" s="22"/>
      <c r="W46" s="22">
        <v>1555631790</v>
      </c>
      <c r="X46" s="22">
        <v>1497106350</v>
      </c>
      <c r="Y46" s="22">
        <v>58525440</v>
      </c>
      <c r="Z46" s="23">
        <v>3.9092373096941309</v>
      </c>
      <c r="AA46" s="20">
        <v>2994210695</v>
      </c>
    </row>
    <row r="47" spans="1:27" x14ac:dyDescent="0.25">
      <c r="A47" s="37" t="s">
        <v>72</v>
      </c>
      <c r="B47" s="28" t="s">
        <v>32</v>
      </c>
      <c r="C47" s="29">
        <f>SUM(C34:C46)</f>
        <v>22792270458</v>
      </c>
      <c r="D47" s="29">
        <f t="shared" ref="D47:Y47" si="1">SUM(D34:D46)</f>
        <v>0</v>
      </c>
      <c r="E47" s="30">
        <f t="shared" si="1"/>
        <v>34531720836</v>
      </c>
      <c r="F47" s="31">
        <f t="shared" si="1"/>
        <v>34531720836</v>
      </c>
      <c r="G47" s="31">
        <f t="shared" si="1"/>
        <v>1587782538</v>
      </c>
      <c r="H47" s="31">
        <f t="shared" si="1"/>
        <v>2734816500</v>
      </c>
      <c r="I47" s="31">
        <f t="shared" si="1"/>
        <v>2891585735</v>
      </c>
      <c r="J47" s="31">
        <f t="shared" si="1"/>
        <v>7214184773</v>
      </c>
      <c r="K47" s="31">
        <f t="shared" si="1"/>
        <v>2556226704</v>
      </c>
      <c r="L47" s="31">
        <f t="shared" si="1"/>
        <v>2279706549</v>
      </c>
      <c r="M47" s="31">
        <f t="shared" si="1"/>
        <v>3030024698</v>
      </c>
      <c r="N47" s="31">
        <f t="shared" si="1"/>
        <v>7865957951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15080142724</v>
      </c>
      <c r="X47" s="31">
        <f t="shared" si="1"/>
        <v>17273219505</v>
      </c>
      <c r="Y47" s="31">
        <f t="shared" si="1"/>
        <v>-2193076781</v>
      </c>
      <c r="Z47" s="32">
        <f>+IF(X47&lt;&gt;0,+(Y47/X47)*100,0)</f>
        <v>-12.696398493431872</v>
      </c>
      <c r="AA47" s="29">
        <f>SUM(AA34:AA46)</f>
        <v>34531720836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1394480552</v>
      </c>
      <c r="D48" s="39">
        <f t="shared" si="2"/>
        <v>0</v>
      </c>
      <c r="E48" s="40">
        <f t="shared" si="2"/>
        <v>1762297956</v>
      </c>
      <c r="F48" s="41">
        <f t="shared" si="2"/>
        <v>1762297956</v>
      </c>
      <c r="G48" s="41">
        <f t="shared" si="2"/>
        <v>2214040004</v>
      </c>
      <c r="H48" s="41">
        <f t="shared" si="2"/>
        <v>-136997781</v>
      </c>
      <c r="I48" s="41">
        <f t="shared" si="2"/>
        <v>-187115261</v>
      </c>
      <c r="J48" s="41">
        <f t="shared" si="2"/>
        <v>1889926962</v>
      </c>
      <c r="K48" s="41">
        <f t="shared" si="2"/>
        <v>325027465</v>
      </c>
      <c r="L48" s="41">
        <f t="shared" si="2"/>
        <v>301031398</v>
      </c>
      <c r="M48" s="41">
        <f t="shared" si="2"/>
        <v>716047345</v>
      </c>
      <c r="N48" s="41">
        <f t="shared" si="2"/>
        <v>1342106208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3232033170</v>
      </c>
      <c r="X48" s="41">
        <f t="shared" si="2"/>
        <v>870537335</v>
      </c>
      <c r="Y48" s="41">
        <f t="shared" si="2"/>
        <v>2361495835</v>
      </c>
      <c r="Z48" s="42">
        <f>+IF(X48&lt;&gt;0,+(Y48/X48)*100,0)</f>
        <v>271.26876011584267</v>
      </c>
      <c r="AA48" s="39">
        <f>+AA32-AA47</f>
        <v>1762297956</v>
      </c>
    </row>
    <row r="49" spans="1:27" x14ac:dyDescent="0.25">
      <c r="A49" s="43" t="s">
        <v>74</v>
      </c>
      <c r="B49" s="15" t="s">
        <v>32</v>
      </c>
      <c r="C49" s="20">
        <v>881545549</v>
      </c>
      <c r="D49" s="20"/>
      <c r="E49" s="21">
        <v>1030871798</v>
      </c>
      <c r="F49" s="22">
        <v>1030871798</v>
      </c>
      <c r="G49" s="22"/>
      <c r="H49" s="22">
        <v>50947199</v>
      </c>
      <c r="I49" s="22">
        <v>97004262</v>
      </c>
      <c r="J49" s="22">
        <v>147951461</v>
      </c>
      <c r="K49" s="22">
        <v>158228693</v>
      </c>
      <c r="L49" s="22">
        <v>86707631</v>
      </c>
      <c r="M49" s="22">
        <v>122107488</v>
      </c>
      <c r="N49" s="22">
        <v>367043812</v>
      </c>
      <c r="O49" s="22"/>
      <c r="P49" s="22"/>
      <c r="Q49" s="22"/>
      <c r="R49" s="22"/>
      <c r="S49" s="22"/>
      <c r="T49" s="22"/>
      <c r="U49" s="22"/>
      <c r="V49" s="22"/>
      <c r="W49" s="22">
        <v>514995273</v>
      </c>
      <c r="X49" s="22">
        <v>525677042</v>
      </c>
      <c r="Y49" s="22">
        <v>-10681769</v>
      </c>
      <c r="Z49" s="23">
        <v>-2.0320021889028967</v>
      </c>
      <c r="AA49" s="20">
        <v>1030871798</v>
      </c>
    </row>
    <row r="50" spans="1:27" x14ac:dyDescent="0.25">
      <c r="A50" s="43" t="s">
        <v>75</v>
      </c>
      <c r="B50" s="15" t="s">
        <v>32</v>
      </c>
      <c r="C50" s="44">
        <v>172644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2276198745</v>
      </c>
      <c r="D51" s="48">
        <f t="shared" si="3"/>
        <v>0</v>
      </c>
      <c r="E51" s="49">
        <f t="shared" si="3"/>
        <v>2793169754</v>
      </c>
      <c r="F51" s="50">
        <f t="shared" si="3"/>
        <v>2793169754</v>
      </c>
      <c r="G51" s="50">
        <f t="shared" si="3"/>
        <v>2214040004</v>
      </c>
      <c r="H51" s="50">
        <f t="shared" si="3"/>
        <v>-86050582</v>
      </c>
      <c r="I51" s="50">
        <f t="shared" si="3"/>
        <v>-90110999</v>
      </c>
      <c r="J51" s="50">
        <f t="shared" si="3"/>
        <v>2037878423</v>
      </c>
      <c r="K51" s="50">
        <f t="shared" si="3"/>
        <v>483256158</v>
      </c>
      <c r="L51" s="50">
        <f t="shared" si="3"/>
        <v>387739029</v>
      </c>
      <c r="M51" s="50">
        <f t="shared" si="3"/>
        <v>838154833</v>
      </c>
      <c r="N51" s="50">
        <f t="shared" si="3"/>
        <v>1709150020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3747028443</v>
      </c>
      <c r="X51" s="50">
        <f t="shared" si="3"/>
        <v>1396214377</v>
      </c>
      <c r="Y51" s="50">
        <f t="shared" si="3"/>
        <v>2350814066</v>
      </c>
      <c r="Z51" s="51">
        <f>+IF(X51&lt;&gt;0,+(Y51/X51)*100,0)</f>
        <v>168.37056720839081</v>
      </c>
      <c r="AA51" s="48">
        <f>SUM(AA48:AA50)</f>
        <v>2793169754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2276198745</v>
      </c>
      <c r="D53" s="54">
        <f>+D51-D52</f>
        <v>0</v>
      </c>
      <c r="E53" s="55">
        <f t="shared" si="4"/>
        <v>2793169754</v>
      </c>
      <c r="F53" s="56">
        <f t="shared" si="4"/>
        <v>2793169754</v>
      </c>
      <c r="G53" s="56">
        <f t="shared" si="4"/>
        <v>2214040004</v>
      </c>
      <c r="H53" s="56">
        <f t="shared" si="4"/>
        <v>-86050582</v>
      </c>
      <c r="I53" s="56">
        <f t="shared" si="4"/>
        <v>-90110999</v>
      </c>
      <c r="J53" s="56">
        <f t="shared" si="4"/>
        <v>2037878423</v>
      </c>
      <c r="K53" s="56">
        <f t="shared" si="4"/>
        <v>483256158</v>
      </c>
      <c r="L53" s="56">
        <f t="shared" si="4"/>
        <v>387739029</v>
      </c>
      <c r="M53" s="56">
        <f t="shared" si="4"/>
        <v>838154833</v>
      </c>
      <c r="N53" s="56">
        <f t="shared" si="4"/>
        <v>1709150020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3747028443</v>
      </c>
      <c r="X53" s="56">
        <f t="shared" si="4"/>
        <v>1396214377</v>
      </c>
      <c r="Y53" s="56">
        <f t="shared" si="4"/>
        <v>2350814066</v>
      </c>
      <c r="Z53" s="57">
        <f>+IF(X53&lt;&gt;0,+(Y53/X53)*100,0)</f>
        <v>168.37056720839081</v>
      </c>
      <c r="AA53" s="54">
        <f>+AA51-AA52</f>
        <v>2793169754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2276198745</v>
      </c>
      <c r="D56" s="48">
        <f>SUM(D53:D55)</f>
        <v>0</v>
      </c>
      <c r="E56" s="49">
        <f t="shared" si="5"/>
        <v>2793169754</v>
      </c>
      <c r="F56" s="50">
        <f t="shared" si="5"/>
        <v>2793169754</v>
      </c>
      <c r="G56" s="50">
        <f t="shared" si="5"/>
        <v>2214040004</v>
      </c>
      <c r="H56" s="50">
        <f t="shared" si="5"/>
        <v>-86050582</v>
      </c>
      <c r="I56" s="50">
        <f t="shared" si="5"/>
        <v>-90110999</v>
      </c>
      <c r="J56" s="50">
        <f t="shared" si="5"/>
        <v>2037878423</v>
      </c>
      <c r="K56" s="50">
        <f t="shared" si="5"/>
        <v>483256158</v>
      </c>
      <c r="L56" s="50">
        <f t="shared" si="5"/>
        <v>387739029</v>
      </c>
      <c r="M56" s="50">
        <f t="shared" si="5"/>
        <v>838154833</v>
      </c>
      <c r="N56" s="50">
        <f t="shared" si="5"/>
        <v>1709150020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3747028443</v>
      </c>
      <c r="X56" s="50">
        <f t="shared" si="5"/>
        <v>1396214377</v>
      </c>
      <c r="Y56" s="50">
        <f t="shared" si="5"/>
        <v>2350814066</v>
      </c>
      <c r="Z56" s="51">
        <f>+IF(X56&lt;&gt;0,+(Y56/X56)*100,0)</f>
        <v>168.37056720839081</v>
      </c>
      <c r="AA56" s="48">
        <f>SUM(AA53:AA55)</f>
        <v>2793169754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2276198745</v>
      </c>
      <c r="D59" s="65">
        <f>SUM(D56:D58)</f>
        <v>0</v>
      </c>
      <c r="E59" s="66">
        <f t="shared" si="6"/>
        <v>2793169754</v>
      </c>
      <c r="F59" s="67">
        <f t="shared" si="6"/>
        <v>2793169754</v>
      </c>
      <c r="G59" s="67">
        <f t="shared" si="6"/>
        <v>2214040004</v>
      </c>
      <c r="H59" s="67">
        <f t="shared" si="6"/>
        <v>-86050582</v>
      </c>
      <c r="I59" s="67">
        <f t="shared" si="6"/>
        <v>-90110999</v>
      </c>
      <c r="J59" s="67">
        <f t="shared" si="6"/>
        <v>2037878423</v>
      </c>
      <c r="K59" s="67">
        <f t="shared" si="6"/>
        <v>483256158</v>
      </c>
      <c r="L59" s="67">
        <f t="shared" si="6"/>
        <v>387739029</v>
      </c>
      <c r="M59" s="67">
        <f t="shared" si="6"/>
        <v>838154833</v>
      </c>
      <c r="N59" s="67">
        <f t="shared" si="6"/>
        <v>1709150020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3747028443</v>
      </c>
      <c r="X59" s="67">
        <f t="shared" si="6"/>
        <v>1396214377</v>
      </c>
      <c r="Y59" s="67">
        <f t="shared" si="6"/>
        <v>2350814066</v>
      </c>
      <c r="Z59" s="68">
        <f>+IF(X59&lt;&gt;0,+(Y59/X59)*100,0)</f>
        <v>168.37056720839081</v>
      </c>
      <c r="AA59" s="65">
        <f>SUM(AA56:AA58)</f>
        <v>2793169754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9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7605891534</v>
      </c>
      <c r="D7" s="20"/>
      <c r="E7" s="21">
        <v>7219869737</v>
      </c>
      <c r="F7" s="22">
        <v>7219869737</v>
      </c>
      <c r="G7" s="22">
        <v>545877060</v>
      </c>
      <c r="H7" s="22">
        <v>517096293</v>
      </c>
      <c r="I7" s="22">
        <v>541630752</v>
      </c>
      <c r="J7" s="22">
        <v>1604604105</v>
      </c>
      <c r="K7" s="22">
        <v>478330298</v>
      </c>
      <c r="L7" s="22">
        <v>498289065</v>
      </c>
      <c r="M7" s="22">
        <v>710946849</v>
      </c>
      <c r="N7" s="22">
        <v>1687566212</v>
      </c>
      <c r="O7" s="22"/>
      <c r="P7" s="22"/>
      <c r="Q7" s="22"/>
      <c r="R7" s="22"/>
      <c r="S7" s="22"/>
      <c r="T7" s="22"/>
      <c r="U7" s="22"/>
      <c r="V7" s="22"/>
      <c r="W7" s="22">
        <v>3292170317</v>
      </c>
      <c r="X7" s="22">
        <v>3609934770</v>
      </c>
      <c r="Y7" s="22">
        <v>-317764453</v>
      </c>
      <c r="Z7" s="23">
        <v>-8.8024984728463664</v>
      </c>
      <c r="AA7" s="20">
        <v>7219869737</v>
      </c>
    </row>
    <row r="8" spans="1:27" x14ac:dyDescent="0.25">
      <c r="A8" s="19" t="s">
        <v>36</v>
      </c>
      <c r="B8" s="15" t="s">
        <v>32</v>
      </c>
      <c r="C8" s="20">
        <v>3044606725</v>
      </c>
      <c r="D8" s="20"/>
      <c r="E8" s="21">
        <v>4541694573</v>
      </c>
      <c r="F8" s="22">
        <v>4541694573</v>
      </c>
      <c r="G8" s="22">
        <v>228101579</v>
      </c>
      <c r="H8" s="22">
        <v>257598973</v>
      </c>
      <c r="I8" s="22">
        <v>335429538</v>
      </c>
      <c r="J8" s="22">
        <v>821130090</v>
      </c>
      <c r="K8" s="22">
        <v>300848731</v>
      </c>
      <c r="L8" s="22">
        <v>181816681</v>
      </c>
      <c r="M8" s="22">
        <v>338123556</v>
      </c>
      <c r="N8" s="22">
        <v>820788968</v>
      </c>
      <c r="O8" s="22"/>
      <c r="P8" s="22"/>
      <c r="Q8" s="22"/>
      <c r="R8" s="22"/>
      <c r="S8" s="22"/>
      <c r="T8" s="22"/>
      <c r="U8" s="22"/>
      <c r="V8" s="22"/>
      <c r="W8" s="22">
        <v>1641919058</v>
      </c>
      <c r="X8" s="22">
        <v>2270847240</v>
      </c>
      <c r="Y8" s="22">
        <v>-628928182</v>
      </c>
      <c r="Z8" s="23">
        <v>-27.695750331493013</v>
      </c>
      <c r="AA8" s="20">
        <v>4541694573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-11334</v>
      </c>
      <c r="D10" s="20"/>
      <c r="E10" s="21">
        <v>37883</v>
      </c>
      <c r="F10" s="22">
        <v>37883</v>
      </c>
      <c r="G10" s="22">
        <v>-5438</v>
      </c>
      <c r="H10" s="22"/>
      <c r="I10" s="22"/>
      <c r="J10" s="22">
        <v>-5438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-5438</v>
      </c>
      <c r="X10" s="22">
        <v>18936</v>
      </c>
      <c r="Y10" s="22">
        <v>-24374</v>
      </c>
      <c r="Z10" s="23">
        <v>-128.71778622729192</v>
      </c>
      <c r="AA10" s="20">
        <v>37883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742595586</v>
      </c>
      <c r="D13" s="20"/>
      <c r="E13" s="21">
        <v>778219891</v>
      </c>
      <c r="F13" s="22">
        <v>778219891</v>
      </c>
      <c r="G13" s="22">
        <v>6014158</v>
      </c>
      <c r="H13" s="22">
        <v>6347759</v>
      </c>
      <c r="I13" s="22">
        <v>6521712</v>
      </c>
      <c r="J13" s="22">
        <v>18883629</v>
      </c>
      <c r="K13" s="22">
        <v>6574314</v>
      </c>
      <c r="L13" s="22">
        <v>6264098</v>
      </c>
      <c r="M13" s="22">
        <v>5059295</v>
      </c>
      <c r="N13" s="22">
        <v>17897707</v>
      </c>
      <c r="O13" s="22"/>
      <c r="P13" s="22"/>
      <c r="Q13" s="22"/>
      <c r="R13" s="22"/>
      <c r="S13" s="22"/>
      <c r="T13" s="22"/>
      <c r="U13" s="22"/>
      <c r="V13" s="22"/>
      <c r="W13" s="22">
        <v>36781336</v>
      </c>
      <c r="X13" s="22">
        <v>389109936</v>
      </c>
      <c r="Y13" s="22">
        <v>-352328600</v>
      </c>
      <c r="Z13" s="23">
        <v>-90.547315142320087</v>
      </c>
      <c r="AA13" s="20">
        <v>778219891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96800660</v>
      </c>
      <c r="D19" s="20"/>
      <c r="E19" s="21">
        <v>46465886</v>
      </c>
      <c r="F19" s="22">
        <v>46465886</v>
      </c>
      <c r="G19" s="22">
        <v>52483199</v>
      </c>
      <c r="H19" s="22">
        <v>9746959</v>
      </c>
      <c r="I19" s="22">
        <v>196690</v>
      </c>
      <c r="J19" s="22">
        <v>62426848</v>
      </c>
      <c r="K19" s="22">
        <v>14092499</v>
      </c>
      <c r="L19" s="22">
        <v>1529857</v>
      </c>
      <c r="M19" s="22">
        <v>5447903</v>
      </c>
      <c r="N19" s="22">
        <v>21070259</v>
      </c>
      <c r="O19" s="22"/>
      <c r="P19" s="22"/>
      <c r="Q19" s="22"/>
      <c r="R19" s="22"/>
      <c r="S19" s="22"/>
      <c r="T19" s="22"/>
      <c r="U19" s="22"/>
      <c r="V19" s="22"/>
      <c r="W19" s="22">
        <v>83497107</v>
      </c>
      <c r="X19" s="22">
        <v>23232942</v>
      </c>
      <c r="Y19" s="22">
        <v>60264165</v>
      </c>
      <c r="Z19" s="23">
        <v>259.39101901085104</v>
      </c>
      <c r="AA19" s="20">
        <v>46465886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1886627</v>
      </c>
      <c r="D23" s="20"/>
      <c r="E23" s="21">
        <v>969974</v>
      </c>
      <c r="F23" s="22">
        <v>969974</v>
      </c>
      <c r="G23" s="22">
        <v>213217</v>
      </c>
      <c r="H23" s="22">
        <v>199533</v>
      </c>
      <c r="I23" s="22">
        <v>183569</v>
      </c>
      <c r="J23" s="22">
        <v>596319</v>
      </c>
      <c r="K23" s="22">
        <v>297729</v>
      </c>
      <c r="L23" s="22">
        <v>84908</v>
      </c>
      <c r="M23" s="22">
        <v>182107</v>
      </c>
      <c r="N23" s="22">
        <v>564744</v>
      </c>
      <c r="O23" s="22"/>
      <c r="P23" s="22"/>
      <c r="Q23" s="22"/>
      <c r="R23" s="22"/>
      <c r="S23" s="22"/>
      <c r="T23" s="22"/>
      <c r="U23" s="22"/>
      <c r="V23" s="22"/>
      <c r="W23" s="22">
        <v>1161063</v>
      </c>
      <c r="X23" s="22">
        <v>484980</v>
      </c>
      <c r="Y23" s="22">
        <v>676083</v>
      </c>
      <c r="Z23" s="23">
        <v>139.40430533217864</v>
      </c>
      <c r="AA23" s="20">
        <v>969974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2469951548</v>
      </c>
      <c r="D25" s="20"/>
      <c r="E25" s="21">
        <v>2668820198</v>
      </c>
      <c r="F25" s="22">
        <v>2668820198</v>
      </c>
      <c r="G25" s="22">
        <v>1072425083</v>
      </c>
      <c r="H25" s="22"/>
      <c r="I25" s="22"/>
      <c r="J25" s="22">
        <v>1072425083</v>
      </c>
      <c r="K25" s="22"/>
      <c r="L25" s="22"/>
      <c r="M25" s="22">
        <v>876277795</v>
      </c>
      <c r="N25" s="22">
        <v>876277795</v>
      </c>
      <c r="O25" s="22"/>
      <c r="P25" s="22"/>
      <c r="Q25" s="22"/>
      <c r="R25" s="22"/>
      <c r="S25" s="22"/>
      <c r="T25" s="22"/>
      <c r="U25" s="22"/>
      <c r="V25" s="22"/>
      <c r="W25" s="22">
        <v>1948702878</v>
      </c>
      <c r="X25" s="22">
        <v>1334410092</v>
      </c>
      <c r="Y25" s="22">
        <v>614292786</v>
      </c>
      <c r="Z25" s="23">
        <v>46.034782686580584</v>
      </c>
      <c r="AA25" s="20">
        <v>2668820198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>
        <v>57452970</v>
      </c>
      <c r="H26" s="22">
        <v>62609556</v>
      </c>
      <c r="I26" s="22">
        <v>58199031</v>
      </c>
      <c r="J26" s="22">
        <v>178261557</v>
      </c>
      <c r="K26" s="22">
        <v>58515367</v>
      </c>
      <c r="L26" s="22">
        <v>59411380</v>
      </c>
      <c r="M26" s="22">
        <v>58038333</v>
      </c>
      <c r="N26" s="22">
        <v>175965080</v>
      </c>
      <c r="O26" s="22"/>
      <c r="P26" s="22"/>
      <c r="Q26" s="22"/>
      <c r="R26" s="22"/>
      <c r="S26" s="22"/>
      <c r="T26" s="22"/>
      <c r="U26" s="22"/>
      <c r="V26" s="22"/>
      <c r="W26" s="22">
        <v>354226637</v>
      </c>
      <c r="X26" s="22"/>
      <c r="Y26" s="22">
        <v>354226637</v>
      </c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>
        <v>50805793</v>
      </c>
      <c r="H28" s="22">
        <v>51413422</v>
      </c>
      <c r="I28" s="22">
        <v>51136327</v>
      </c>
      <c r="J28" s="22">
        <v>153355542</v>
      </c>
      <c r="K28" s="22">
        <v>50900581</v>
      </c>
      <c r="L28" s="22">
        <v>47109467</v>
      </c>
      <c r="M28" s="22">
        <v>45895387</v>
      </c>
      <c r="N28" s="22">
        <v>143905435</v>
      </c>
      <c r="O28" s="22"/>
      <c r="P28" s="22"/>
      <c r="Q28" s="22"/>
      <c r="R28" s="22"/>
      <c r="S28" s="22"/>
      <c r="T28" s="22"/>
      <c r="U28" s="22"/>
      <c r="V28" s="22"/>
      <c r="W28" s="22">
        <v>297260977</v>
      </c>
      <c r="X28" s="22"/>
      <c r="Y28" s="22">
        <v>297260977</v>
      </c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13961721346</v>
      </c>
      <c r="D32" s="29">
        <f t="shared" ref="D32:Y32" si="0">SUM(D6:D31)</f>
        <v>0</v>
      </c>
      <c r="E32" s="30">
        <f t="shared" si="0"/>
        <v>15256078142</v>
      </c>
      <c r="F32" s="31">
        <f t="shared" si="0"/>
        <v>15256078142</v>
      </c>
      <c r="G32" s="31">
        <f t="shared" si="0"/>
        <v>2013367621</v>
      </c>
      <c r="H32" s="31">
        <f t="shared" si="0"/>
        <v>905012495</v>
      </c>
      <c r="I32" s="31">
        <f t="shared" si="0"/>
        <v>993297619</v>
      </c>
      <c r="J32" s="31">
        <f t="shared" si="0"/>
        <v>3911677735</v>
      </c>
      <c r="K32" s="31">
        <f t="shared" si="0"/>
        <v>909559519</v>
      </c>
      <c r="L32" s="31">
        <f t="shared" si="0"/>
        <v>794505456</v>
      </c>
      <c r="M32" s="31">
        <f t="shared" si="0"/>
        <v>2039971225</v>
      </c>
      <c r="N32" s="31">
        <f t="shared" si="0"/>
        <v>3744036200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7655713935</v>
      </c>
      <c r="X32" s="31">
        <f t="shared" si="0"/>
        <v>7628038896</v>
      </c>
      <c r="Y32" s="31">
        <f t="shared" si="0"/>
        <v>27675039</v>
      </c>
      <c r="Z32" s="32">
        <f>+IF(X32&lt;&gt;0,+(Y32/X32)*100,0)</f>
        <v>0.3628067367945943</v>
      </c>
      <c r="AA32" s="29">
        <f>SUM(AA6:AA31)</f>
        <v>15256078142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529443655</v>
      </c>
      <c r="D34" s="20"/>
      <c r="E34" s="21">
        <v>574070215</v>
      </c>
      <c r="F34" s="22">
        <v>574070215</v>
      </c>
      <c r="G34" s="22">
        <v>44010782</v>
      </c>
      <c r="H34" s="22">
        <v>44628893</v>
      </c>
      <c r="I34" s="22">
        <v>43345597</v>
      </c>
      <c r="J34" s="22">
        <v>131985272</v>
      </c>
      <c r="K34" s="22">
        <v>42838104</v>
      </c>
      <c r="L34" s="22">
        <v>52717985</v>
      </c>
      <c r="M34" s="22">
        <v>46301129</v>
      </c>
      <c r="N34" s="22">
        <v>141857218</v>
      </c>
      <c r="O34" s="22"/>
      <c r="P34" s="22"/>
      <c r="Q34" s="22"/>
      <c r="R34" s="22"/>
      <c r="S34" s="22"/>
      <c r="T34" s="22"/>
      <c r="U34" s="22"/>
      <c r="V34" s="22"/>
      <c r="W34" s="22">
        <v>273842490</v>
      </c>
      <c r="X34" s="22">
        <v>287035596</v>
      </c>
      <c r="Y34" s="22">
        <v>-13193106</v>
      </c>
      <c r="Z34" s="23">
        <v>-4.5963309721348988</v>
      </c>
      <c r="AA34" s="20">
        <v>574070215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4994987668</v>
      </c>
      <c r="D37" s="20"/>
      <c r="E37" s="21">
        <v>5285273538</v>
      </c>
      <c r="F37" s="22">
        <v>5285273538</v>
      </c>
      <c r="G37" s="22">
        <v>413592675</v>
      </c>
      <c r="H37" s="22">
        <v>488053462</v>
      </c>
      <c r="I37" s="22">
        <v>500487863</v>
      </c>
      <c r="J37" s="22">
        <v>1402134000</v>
      </c>
      <c r="K37" s="22">
        <v>295430886</v>
      </c>
      <c r="L37" s="22">
        <v>440871526</v>
      </c>
      <c r="M37" s="22">
        <v>470314933</v>
      </c>
      <c r="N37" s="22">
        <v>1206617345</v>
      </c>
      <c r="O37" s="22"/>
      <c r="P37" s="22"/>
      <c r="Q37" s="22"/>
      <c r="R37" s="22"/>
      <c r="S37" s="22"/>
      <c r="T37" s="22"/>
      <c r="U37" s="22"/>
      <c r="V37" s="22"/>
      <c r="W37" s="22">
        <v>2608751345</v>
      </c>
      <c r="X37" s="22">
        <v>2642638098</v>
      </c>
      <c r="Y37" s="22">
        <v>-33886753</v>
      </c>
      <c r="Z37" s="23">
        <v>-1.2823077448874347</v>
      </c>
      <c r="AA37" s="20">
        <v>5285273538</v>
      </c>
    </row>
    <row r="38" spans="1:27" x14ac:dyDescent="0.25">
      <c r="A38" s="19" t="s">
        <v>64</v>
      </c>
      <c r="B38" s="15" t="s">
        <v>32</v>
      </c>
      <c r="C38" s="20">
        <v>2992325020</v>
      </c>
      <c r="D38" s="20"/>
      <c r="E38" s="21">
        <v>3548586199</v>
      </c>
      <c r="F38" s="22">
        <v>3548586199</v>
      </c>
      <c r="G38" s="22">
        <v>174368691</v>
      </c>
      <c r="H38" s="22">
        <v>252657577</v>
      </c>
      <c r="I38" s="22">
        <v>213513134</v>
      </c>
      <c r="J38" s="22">
        <v>640539402</v>
      </c>
      <c r="K38" s="22">
        <v>213513134</v>
      </c>
      <c r="L38" s="22">
        <v>213513134</v>
      </c>
      <c r="M38" s="22">
        <v>213513134</v>
      </c>
      <c r="N38" s="22">
        <v>640539402</v>
      </c>
      <c r="O38" s="22"/>
      <c r="P38" s="22"/>
      <c r="Q38" s="22"/>
      <c r="R38" s="22"/>
      <c r="S38" s="22"/>
      <c r="T38" s="22"/>
      <c r="U38" s="22"/>
      <c r="V38" s="22"/>
      <c r="W38" s="22">
        <v>1281078804</v>
      </c>
      <c r="X38" s="22">
        <v>1774293102</v>
      </c>
      <c r="Y38" s="22">
        <v>-493214298</v>
      </c>
      <c r="Z38" s="23">
        <v>-27.797791551127837</v>
      </c>
      <c r="AA38" s="20">
        <v>3548586199</v>
      </c>
    </row>
    <row r="39" spans="1:27" x14ac:dyDescent="0.25">
      <c r="A39" s="19" t="s">
        <v>65</v>
      </c>
      <c r="B39" s="15" t="s">
        <v>32</v>
      </c>
      <c r="C39" s="20">
        <v>192346105</v>
      </c>
      <c r="D39" s="20"/>
      <c r="E39" s="21">
        <v>272751118</v>
      </c>
      <c r="F39" s="22">
        <v>272751118</v>
      </c>
      <c r="G39" s="22"/>
      <c r="H39" s="22"/>
      <c r="I39" s="22">
        <v>59703078</v>
      </c>
      <c r="J39" s="22">
        <v>59703078</v>
      </c>
      <c r="K39" s="22"/>
      <c r="L39" s="22"/>
      <c r="M39" s="22">
        <v>59703078</v>
      </c>
      <c r="N39" s="22">
        <v>59703078</v>
      </c>
      <c r="O39" s="22"/>
      <c r="P39" s="22"/>
      <c r="Q39" s="22"/>
      <c r="R39" s="22"/>
      <c r="S39" s="22"/>
      <c r="T39" s="22"/>
      <c r="U39" s="22"/>
      <c r="V39" s="22"/>
      <c r="W39" s="22">
        <v>119406156</v>
      </c>
      <c r="X39" s="22">
        <v>136375572</v>
      </c>
      <c r="Y39" s="22">
        <v>-16969416</v>
      </c>
      <c r="Z39" s="23">
        <v>-12.443149276030168</v>
      </c>
      <c r="AA39" s="20">
        <v>272751118</v>
      </c>
    </row>
    <row r="40" spans="1:27" x14ac:dyDescent="0.25">
      <c r="A40" s="19" t="s">
        <v>40</v>
      </c>
      <c r="B40" s="15" t="s">
        <v>32</v>
      </c>
      <c r="C40" s="20">
        <v>156867858</v>
      </c>
      <c r="D40" s="20"/>
      <c r="E40" s="21">
        <v>183007383</v>
      </c>
      <c r="F40" s="22">
        <v>183007383</v>
      </c>
      <c r="G40" s="22">
        <v>5170295</v>
      </c>
      <c r="H40" s="22">
        <v>464313</v>
      </c>
      <c r="I40" s="22"/>
      <c r="J40" s="22">
        <v>5634608</v>
      </c>
      <c r="K40" s="22">
        <v>22978903</v>
      </c>
      <c r="L40" s="22">
        <v>22832876</v>
      </c>
      <c r="M40" s="22">
        <v>15620485</v>
      </c>
      <c r="N40" s="22">
        <v>61432264</v>
      </c>
      <c r="O40" s="22"/>
      <c r="P40" s="22"/>
      <c r="Q40" s="22"/>
      <c r="R40" s="22"/>
      <c r="S40" s="22"/>
      <c r="T40" s="22"/>
      <c r="U40" s="22"/>
      <c r="V40" s="22"/>
      <c r="W40" s="22">
        <v>67066872</v>
      </c>
      <c r="X40" s="22">
        <v>91503696</v>
      </c>
      <c r="Y40" s="22">
        <v>-24436824</v>
      </c>
      <c r="Z40" s="23">
        <v>-26.705832734887565</v>
      </c>
      <c r="AA40" s="20">
        <v>183007383</v>
      </c>
    </row>
    <row r="41" spans="1:27" x14ac:dyDescent="0.25">
      <c r="A41" s="19" t="s">
        <v>66</v>
      </c>
      <c r="B41" s="15" t="s">
        <v>32</v>
      </c>
      <c r="C41" s="20">
        <v>1427425627</v>
      </c>
      <c r="D41" s="20"/>
      <c r="E41" s="21">
        <v>1538312076</v>
      </c>
      <c r="F41" s="22">
        <v>1538312076</v>
      </c>
      <c r="G41" s="22">
        <v>101985</v>
      </c>
      <c r="H41" s="22">
        <v>231606854</v>
      </c>
      <c r="I41" s="22">
        <v>109957388</v>
      </c>
      <c r="J41" s="22">
        <v>341666227</v>
      </c>
      <c r="K41" s="22">
        <v>133875856</v>
      </c>
      <c r="L41" s="22">
        <v>10263622</v>
      </c>
      <c r="M41" s="22">
        <v>240654109</v>
      </c>
      <c r="N41" s="22">
        <v>384793587</v>
      </c>
      <c r="O41" s="22"/>
      <c r="P41" s="22"/>
      <c r="Q41" s="22"/>
      <c r="R41" s="22"/>
      <c r="S41" s="22"/>
      <c r="T41" s="22"/>
      <c r="U41" s="22"/>
      <c r="V41" s="22"/>
      <c r="W41" s="22">
        <v>726459814</v>
      </c>
      <c r="X41" s="22">
        <v>769156110</v>
      </c>
      <c r="Y41" s="22">
        <v>-42696296</v>
      </c>
      <c r="Z41" s="23">
        <v>-5.5510572489634127</v>
      </c>
      <c r="AA41" s="20">
        <v>1538312076</v>
      </c>
    </row>
    <row r="42" spans="1:27" x14ac:dyDescent="0.25">
      <c r="A42" s="19" t="s">
        <v>67</v>
      </c>
      <c r="B42" s="15" t="s">
        <v>32</v>
      </c>
      <c r="C42" s="20">
        <v>609699752</v>
      </c>
      <c r="D42" s="20"/>
      <c r="E42" s="21">
        <v>625000000</v>
      </c>
      <c r="F42" s="22">
        <v>625000000</v>
      </c>
      <c r="G42" s="22"/>
      <c r="H42" s="22">
        <v>18017167</v>
      </c>
      <c r="I42" s="22">
        <v>46910543</v>
      </c>
      <c r="J42" s="22">
        <v>64927710</v>
      </c>
      <c r="K42" s="22">
        <v>37893987</v>
      </c>
      <c r="L42" s="22">
        <v>44683239</v>
      </c>
      <c r="M42" s="22">
        <v>75371538</v>
      </c>
      <c r="N42" s="22">
        <v>157948764</v>
      </c>
      <c r="O42" s="22"/>
      <c r="P42" s="22"/>
      <c r="Q42" s="22"/>
      <c r="R42" s="22"/>
      <c r="S42" s="22"/>
      <c r="T42" s="22"/>
      <c r="U42" s="22"/>
      <c r="V42" s="22"/>
      <c r="W42" s="22">
        <v>222876474</v>
      </c>
      <c r="X42" s="22">
        <v>312500004</v>
      </c>
      <c r="Y42" s="22">
        <v>-89623530</v>
      </c>
      <c r="Z42" s="23">
        <v>-28.679529232902023</v>
      </c>
      <c r="AA42" s="20">
        <v>625000000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9295305</v>
      </c>
      <c r="D44" s="20"/>
      <c r="E44" s="21">
        <v>14473961</v>
      </c>
      <c r="F44" s="22">
        <v>14473961</v>
      </c>
      <c r="G44" s="22">
        <v>642091</v>
      </c>
      <c r="H44" s="22">
        <v>652003</v>
      </c>
      <c r="I44" s="22">
        <v>640772</v>
      </c>
      <c r="J44" s="22">
        <v>1934866</v>
      </c>
      <c r="K44" s="22">
        <v>657570</v>
      </c>
      <c r="L44" s="22">
        <v>1375603</v>
      </c>
      <c r="M44" s="22">
        <v>1652377</v>
      </c>
      <c r="N44" s="22">
        <v>3685550</v>
      </c>
      <c r="O44" s="22"/>
      <c r="P44" s="22"/>
      <c r="Q44" s="22"/>
      <c r="R44" s="22"/>
      <c r="S44" s="22"/>
      <c r="T44" s="22"/>
      <c r="U44" s="22"/>
      <c r="V44" s="22"/>
      <c r="W44" s="22">
        <v>5620416</v>
      </c>
      <c r="X44" s="22">
        <v>7237158</v>
      </c>
      <c r="Y44" s="22">
        <v>-1616742</v>
      </c>
      <c r="Z44" s="23">
        <v>-22.339459771363291</v>
      </c>
      <c r="AA44" s="20">
        <v>14473961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>
        <v>1104295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10913495285</v>
      </c>
      <c r="D47" s="29">
        <f t="shared" ref="D47:Y47" si="1">SUM(D34:D46)</f>
        <v>0</v>
      </c>
      <c r="E47" s="30">
        <f t="shared" si="1"/>
        <v>12041474490</v>
      </c>
      <c r="F47" s="31">
        <f t="shared" si="1"/>
        <v>12041474490</v>
      </c>
      <c r="G47" s="31">
        <f t="shared" si="1"/>
        <v>637886519</v>
      </c>
      <c r="H47" s="31">
        <f t="shared" si="1"/>
        <v>1036080269</v>
      </c>
      <c r="I47" s="31">
        <f t="shared" si="1"/>
        <v>974558375</v>
      </c>
      <c r="J47" s="31">
        <f t="shared" si="1"/>
        <v>2648525163</v>
      </c>
      <c r="K47" s="31">
        <f t="shared" si="1"/>
        <v>747188440</v>
      </c>
      <c r="L47" s="31">
        <f t="shared" si="1"/>
        <v>786257985</v>
      </c>
      <c r="M47" s="31">
        <f t="shared" si="1"/>
        <v>1123130783</v>
      </c>
      <c r="N47" s="31">
        <f t="shared" si="1"/>
        <v>2656577208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5305102371</v>
      </c>
      <c r="X47" s="31">
        <f t="shared" si="1"/>
        <v>6020739336</v>
      </c>
      <c r="Y47" s="31">
        <f t="shared" si="1"/>
        <v>-715636965</v>
      </c>
      <c r="Z47" s="32">
        <f>+IF(X47&lt;&gt;0,+(Y47/X47)*100,0)</f>
        <v>-11.88619744291152</v>
      </c>
      <c r="AA47" s="29">
        <f>SUM(AA34:AA46)</f>
        <v>12041474490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3048226061</v>
      </c>
      <c r="D48" s="39">
        <f t="shared" si="2"/>
        <v>0</v>
      </c>
      <c r="E48" s="40">
        <f t="shared" si="2"/>
        <v>3214603652</v>
      </c>
      <c r="F48" s="41">
        <f t="shared" si="2"/>
        <v>3214603652</v>
      </c>
      <c r="G48" s="41">
        <f t="shared" si="2"/>
        <v>1375481102</v>
      </c>
      <c r="H48" s="41">
        <f t="shared" si="2"/>
        <v>-131067774</v>
      </c>
      <c r="I48" s="41">
        <f t="shared" si="2"/>
        <v>18739244</v>
      </c>
      <c r="J48" s="41">
        <f t="shared" si="2"/>
        <v>1263152572</v>
      </c>
      <c r="K48" s="41">
        <f t="shared" si="2"/>
        <v>162371079</v>
      </c>
      <c r="L48" s="41">
        <f t="shared" si="2"/>
        <v>8247471</v>
      </c>
      <c r="M48" s="41">
        <f t="shared" si="2"/>
        <v>916840442</v>
      </c>
      <c r="N48" s="41">
        <f t="shared" si="2"/>
        <v>1087458992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2350611564</v>
      </c>
      <c r="X48" s="41">
        <f t="shared" si="2"/>
        <v>1607299560</v>
      </c>
      <c r="Y48" s="41">
        <f t="shared" si="2"/>
        <v>743312004</v>
      </c>
      <c r="Z48" s="42">
        <f>+IF(X48&lt;&gt;0,+(Y48/X48)*100,0)</f>
        <v>46.246015521835893</v>
      </c>
      <c r="AA48" s="39">
        <f>+AA32-AA47</f>
        <v>3214603652</v>
      </c>
    </row>
    <row r="49" spans="1:27" x14ac:dyDescent="0.25">
      <c r="A49" s="43" t="s">
        <v>74</v>
      </c>
      <c r="B49" s="15" t="s">
        <v>32</v>
      </c>
      <c r="C49" s="20">
        <v>561530508</v>
      </c>
      <c r="D49" s="20"/>
      <c r="E49" s="21">
        <v>572900000</v>
      </c>
      <c r="F49" s="22">
        <v>572900000</v>
      </c>
      <c r="G49" s="22"/>
      <c r="H49" s="22">
        <v>1938813</v>
      </c>
      <c r="I49" s="22">
        <v>5649883</v>
      </c>
      <c r="J49" s="22">
        <v>7588696</v>
      </c>
      <c r="K49" s="22">
        <v>49504110</v>
      </c>
      <c r="L49" s="22">
        <v>11759293</v>
      </c>
      <c r="M49" s="22">
        <v>26122858</v>
      </c>
      <c r="N49" s="22">
        <v>87386261</v>
      </c>
      <c r="O49" s="22"/>
      <c r="P49" s="22"/>
      <c r="Q49" s="22"/>
      <c r="R49" s="22"/>
      <c r="S49" s="22"/>
      <c r="T49" s="22"/>
      <c r="U49" s="22"/>
      <c r="V49" s="22"/>
      <c r="W49" s="22">
        <v>94974957</v>
      </c>
      <c r="X49" s="22">
        <v>286449996</v>
      </c>
      <c r="Y49" s="22">
        <v>-191475039</v>
      </c>
      <c r="Z49" s="23">
        <v>-66.844140922941392</v>
      </c>
      <c r="AA49" s="20">
        <v>572900000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3609756569</v>
      </c>
      <c r="D51" s="48">
        <f t="shared" si="3"/>
        <v>0</v>
      </c>
      <c r="E51" s="49">
        <f t="shared" si="3"/>
        <v>3787503652</v>
      </c>
      <c r="F51" s="50">
        <f t="shared" si="3"/>
        <v>3787503652</v>
      </c>
      <c r="G51" s="50">
        <f t="shared" si="3"/>
        <v>1375481102</v>
      </c>
      <c r="H51" s="50">
        <f t="shared" si="3"/>
        <v>-129128961</v>
      </c>
      <c r="I51" s="50">
        <f t="shared" si="3"/>
        <v>24389127</v>
      </c>
      <c r="J51" s="50">
        <f t="shared" si="3"/>
        <v>1270741268</v>
      </c>
      <c r="K51" s="50">
        <f t="shared" si="3"/>
        <v>211875189</v>
      </c>
      <c r="L51" s="50">
        <f t="shared" si="3"/>
        <v>20006764</v>
      </c>
      <c r="M51" s="50">
        <f t="shared" si="3"/>
        <v>942963300</v>
      </c>
      <c r="N51" s="50">
        <f t="shared" si="3"/>
        <v>1174845253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2445586521</v>
      </c>
      <c r="X51" s="50">
        <f t="shared" si="3"/>
        <v>1893749556</v>
      </c>
      <c r="Y51" s="50">
        <f t="shared" si="3"/>
        <v>551836965</v>
      </c>
      <c r="Z51" s="51">
        <f>+IF(X51&lt;&gt;0,+(Y51/X51)*100,0)</f>
        <v>29.139912574585441</v>
      </c>
      <c r="AA51" s="48">
        <f>SUM(AA48:AA50)</f>
        <v>3787503652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3609756569</v>
      </c>
      <c r="D53" s="54">
        <f>+D51-D52</f>
        <v>0</v>
      </c>
      <c r="E53" s="55">
        <f t="shared" si="4"/>
        <v>3787503652</v>
      </c>
      <c r="F53" s="56">
        <f t="shared" si="4"/>
        <v>3787503652</v>
      </c>
      <c r="G53" s="56">
        <f t="shared" si="4"/>
        <v>1375481102</v>
      </c>
      <c r="H53" s="56">
        <f t="shared" si="4"/>
        <v>-129128961</v>
      </c>
      <c r="I53" s="56">
        <f t="shared" si="4"/>
        <v>24389127</v>
      </c>
      <c r="J53" s="56">
        <f t="shared" si="4"/>
        <v>1270741268</v>
      </c>
      <c r="K53" s="56">
        <f t="shared" si="4"/>
        <v>211875189</v>
      </c>
      <c r="L53" s="56">
        <f t="shared" si="4"/>
        <v>20006764</v>
      </c>
      <c r="M53" s="56">
        <f t="shared" si="4"/>
        <v>942963300</v>
      </c>
      <c r="N53" s="56">
        <f t="shared" si="4"/>
        <v>1174845253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2445586521</v>
      </c>
      <c r="X53" s="56">
        <f t="shared" si="4"/>
        <v>1893749556</v>
      </c>
      <c r="Y53" s="56">
        <f t="shared" si="4"/>
        <v>551836965</v>
      </c>
      <c r="Z53" s="57">
        <f>+IF(X53&lt;&gt;0,+(Y53/X53)*100,0)</f>
        <v>29.139912574585441</v>
      </c>
      <c r="AA53" s="54">
        <f>+AA51-AA52</f>
        <v>3787503652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3609756569</v>
      </c>
      <c r="D56" s="48">
        <f>SUM(D53:D55)</f>
        <v>0</v>
      </c>
      <c r="E56" s="49">
        <f t="shared" si="5"/>
        <v>3787503652</v>
      </c>
      <c r="F56" s="50">
        <f t="shared" si="5"/>
        <v>3787503652</v>
      </c>
      <c r="G56" s="50">
        <f t="shared" si="5"/>
        <v>1375481102</v>
      </c>
      <c r="H56" s="50">
        <f t="shared" si="5"/>
        <v>-129128961</v>
      </c>
      <c r="I56" s="50">
        <f t="shared" si="5"/>
        <v>24389127</v>
      </c>
      <c r="J56" s="50">
        <f t="shared" si="5"/>
        <v>1270741268</v>
      </c>
      <c r="K56" s="50">
        <f t="shared" si="5"/>
        <v>211875189</v>
      </c>
      <c r="L56" s="50">
        <f t="shared" si="5"/>
        <v>20006764</v>
      </c>
      <c r="M56" s="50">
        <f t="shared" si="5"/>
        <v>942963300</v>
      </c>
      <c r="N56" s="50">
        <f t="shared" si="5"/>
        <v>1174845253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2445586521</v>
      </c>
      <c r="X56" s="50">
        <f t="shared" si="5"/>
        <v>1893749556</v>
      </c>
      <c r="Y56" s="50">
        <f t="shared" si="5"/>
        <v>551836965</v>
      </c>
      <c r="Z56" s="51">
        <f>+IF(X56&lt;&gt;0,+(Y56/X56)*100,0)</f>
        <v>29.139912574585441</v>
      </c>
      <c r="AA56" s="48">
        <f>SUM(AA53:AA55)</f>
        <v>3787503652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3609756569</v>
      </c>
      <c r="D59" s="65">
        <f>SUM(D56:D58)</f>
        <v>0</v>
      </c>
      <c r="E59" s="66">
        <f t="shared" si="6"/>
        <v>3787503652</v>
      </c>
      <c r="F59" s="67">
        <f t="shared" si="6"/>
        <v>3787503652</v>
      </c>
      <c r="G59" s="67">
        <f t="shared" si="6"/>
        <v>1375481102</v>
      </c>
      <c r="H59" s="67">
        <f t="shared" si="6"/>
        <v>-129128961</v>
      </c>
      <c r="I59" s="67">
        <f t="shared" si="6"/>
        <v>24389127</v>
      </c>
      <c r="J59" s="67">
        <f t="shared" si="6"/>
        <v>1270741268</v>
      </c>
      <c r="K59" s="67">
        <f t="shared" si="6"/>
        <v>211875189</v>
      </c>
      <c r="L59" s="67">
        <f t="shared" si="6"/>
        <v>20006764</v>
      </c>
      <c r="M59" s="67">
        <f t="shared" si="6"/>
        <v>942963300</v>
      </c>
      <c r="N59" s="67">
        <f t="shared" si="6"/>
        <v>1174845253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2445586521</v>
      </c>
      <c r="X59" s="67">
        <f t="shared" si="6"/>
        <v>1893749556</v>
      </c>
      <c r="Y59" s="67">
        <f t="shared" si="6"/>
        <v>551836965</v>
      </c>
      <c r="Z59" s="68">
        <f>+IF(X59&lt;&gt;0,+(Y59/X59)*100,0)</f>
        <v>29.139912574585441</v>
      </c>
      <c r="AA59" s="65">
        <f>SUM(AA56:AA58)</f>
        <v>3787503652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>
        <v>10632200000</v>
      </c>
      <c r="F7" s="22">
        <v>10632200000</v>
      </c>
      <c r="G7" s="22">
        <v>827317882</v>
      </c>
      <c r="H7" s="22">
        <v>879184875</v>
      </c>
      <c r="I7" s="22">
        <v>859599169</v>
      </c>
      <c r="J7" s="22">
        <v>2566101926</v>
      </c>
      <c r="K7" s="22">
        <v>863799079</v>
      </c>
      <c r="L7" s="22">
        <v>983012215</v>
      </c>
      <c r="M7" s="22">
        <v>881141969</v>
      </c>
      <c r="N7" s="22">
        <v>2727953263</v>
      </c>
      <c r="O7" s="22"/>
      <c r="P7" s="22"/>
      <c r="Q7" s="22"/>
      <c r="R7" s="22"/>
      <c r="S7" s="22"/>
      <c r="T7" s="22"/>
      <c r="U7" s="22"/>
      <c r="V7" s="22"/>
      <c r="W7" s="22">
        <v>5294055189</v>
      </c>
      <c r="X7" s="22">
        <v>5316101994</v>
      </c>
      <c r="Y7" s="22">
        <v>-22046805</v>
      </c>
      <c r="Z7" s="23">
        <v>-0.41471749460192914</v>
      </c>
      <c r="AA7" s="20">
        <v>10632200000</v>
      </c>
    </row>
    <row r="8" spans="1:27" x14ac:dyDescent="0.25">
      <c r="A8" s="19" t="s">
        <v>36</v>
      </c>
      <c r="B8" s="15" t="s">
        <v>32</v>
      </c>
      <c r="C8" s="20"/>
      <c r="D8" s="20"/>
      <c r="E8" s="21">
        <v>484000</v>
      </c>
      <c r="F8" s="22">
        <v>484000</v>
      </c>
      <c r="G8" s="22"/>
      <c r="H8" s="22">
        <v>33403</v>
      </c>
      <c r="I8" s="22">
        <v>7399</v>
      </c>
      <c r="J8" s="22">
        <v>40802</v>
      </c>
      <c r="K8" s="22">
        <v>-12559</v>
      </c>
      <c r="L8" s="22">
        <v>7500</v>
      </c>
      <c r="M8" s="22">
        <v>7149</v>
      </c>
      <c r="N8" s="22">
        <v>2090</v>
      </c>
      <c r="O8" s="22"/>
      <c r="P8" s="22"/>
      <c r="Q8" s="22"/>
      <c r="R8" s="22"/>
      <c r="S8" s="22"/>
      <c r="T8" s="22"/>
      <c r="U8" s="22"/>
      <c r="V8" s="22"/>
      <c r="W8" s="22">
        <v>42892</v>
      </c>
      <c r="X8" s="22">
        <v>241998</v>
      </c>
      <c r="Y8" s="22">
        <v>-199106</v>
      </c>
      <c r="Z8" s="23">
        <v>-82.275886577575022</v>
      </c>
      <c r="AA8" s="20">
        <v>484000</v>
      </c>
    </row>
    <row r="9" spans="1:27" x14ac:dyDescent="0.25">
      <c r="A9" s="19" t="s">
        <v>37</v>
      </c>
      <c r="B9" s="15" t="s">
        <v>32</v>
      </c>
      <c r="C9" s="20">
        <v>38997628</v>
      </c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83512</v>
      </c>
      <c r="D10" s="20"/>
      <c r="E10" s="21">
        <v>19582000</v>
      </c>
      <c r="F10" s="22">
        <v>19582000</v>
      </c>
      <c r="G10" s="22">
        <v>1399873</v>
      </c>
      <c r="H10" s="22">
        <v>1109682</v>
      </c>
      <c r="I10" s="22">
        <v>28849263</v>
      </c>
      <c r="J10" s="22">
        <v>31358818</v>
      </c>
      <c r="K10" s="22">
        <v>65379444</v>
      </c>
      <c r="L10" s="22">
        <v>2923209</v>
      </c>
      <c r="M10" s="22">
        <v>23155588</v>
      </c>
      <c r="N10" s="22">
        <v>91458241</v>
      </c>
      <c r="O10" s="22"/>
      <c r="P10" s="22"/>
      <c r="Q10" s="22"/>
      <c r="R10" s="22"/>
      <c r="S10" s="22"/>
      <c r="T10" s="22"/>
      <c r="U10" s="22"/>
      <c r="V10" s="22"/>
      <c r="W10" s="22">
        <v>122817059</v>
      </c>
      <c r="X10" s="22">
        <v>9792000</v>
      </c>
      <c r="Y10" s="22">
        <v>113025059</v>
      </c>
      <c r="Z10" s="23">
        <v>1154.2591809640523</v>
      </c>
      <c r="AA10" s="20">
        <v>19582000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>
        <v>18171897</v>
      </c>
      <c r="H13" s="22">
        <v>15715070</v>
      </c>
      <c r="I13" s="22">
        <v>15037167</v>
      </c>
      <c r="J13" s="22">
        <v>48924134</v>
      </c>
      <c r="K13" s="22">
        <v>15002463</v>
      </c>
      <c r="L13" s="22">
        <v>11984983</v>
      </c>
      <c r="M13" s="22">
        <v>16594511</v>
      </c>
      <c r="N13" s="22">
        <v>43581957</v>
      </c>
      <c r="O13" s="22"/>
      <c r="P13" s="22"/>
      <c r="Q13" s="22"/>
      <c r="R13" s="22"/>
      <c r="S13" s="22"/>
      <c r="T13" s="22"/>
      <c r="U13" s="22"/>
      <c r="V13" s="22"/>
      <c r="W13" s="22">
        <v>92506091</v>
      </c>
      <c r="X13" s="22"/>
      <c r="Y13" s="22">
        <v>92506091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>
        <v>23042</v>
      </c>
      <c r="H17" s="22">
        <v>28117</v>
      </c>
      <c r="I17" s="22">
        <v>28581</v>
      </c>
      <c r="J17" s="22">
        <v>79740</v>
      </c>
      <c r="K17" s="22">
        <v>26276</v>
      </c>
      <c r="L17" s="22">
        <v>20650</v>
      </c>
      <c r="M17" s="22">
        <v>18209</v>
      </c>
      <c r="N17" s="22">
        <v>65135</v>
      </c>
      <c r="O17" s="22"/>
      <c r="P17" s="22"/>
      <c r="Q17" s="22"/>
      <c r="R17" s="22"/>
      <c r="S17" s="22"/>
      <c r="T17" s="22"/>
      <c r="U17" s="22"/>
      <c r="V17" s="22"/>
      <c r="W17" s="22">
        <v>144875</v>
      </c>
      <c r="X17" s="22"/>
      <c r="Y17" s="22">
        <v>144875</v>
      </c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>
        <v>1152990</v>
      </c>
      <c r="J23" s="22">
        <v>1152990</v>
      </c>
      <c r="K23" s="22">
        <v>625600</v>
      </c>
      <c r="L23" s="22">
        <v>851000</v>
      </c>
      <c r="M23" s="22">
        <v>266800</v>
      </c>
      <c r="N23" s="22">
        <v>1743400</v>
      </c>
      <c r="O23" s="22"/>
      <c r="P23" s="22"/>
      <c r="Q23" s="22"/>
      <c r="R23" s="22"/>
      <c r="S23" s="22"/>
      <c r="T23" s="22"/>
      <c r="U23" s="22"/>
      <c r="V23" s="22"/>
      <c r="W23" s="22">
        <v>2896390</v>
      </c>
      <c r="X23" s="22"/>
      <c r="Y23" s="22">
        <v>2896390</v>
      </c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>
        <v>51958417</v>
      </c>
      <c r="H25" s="22">
        <v>52298667</v>
      </c>
      <c r="I25" s="22">
        <v>52446667</v>
      </c>
      <c r="J25" s="22">
        <v>156703751</v>
      </c>
      <c r="K25" s="22">
        <v>52629670</v>
      </c>
      <c r="L25" s="22">
        <v>51958417</v>
      </c>
      <c r="M25" s="22">
        <v>51958417</v>
      </c>
      <c r="N25" s="22">
        <v>156546504</v>
      </c>
      <c r="O25" s="22"/>
      <c r="P25" s="22"/>
      <c r="Q25" s="22"/>
      <c r="R25" s="22"/>
      <c r="S25" s="22"/>
      <c r="T25" s="22"/>
      <c r="U25" s="22"/>
      <c r="V25" s="22"/>
      <c r="W25" s="22">
        <v>313250255</v>
      </c>
      <c r="X25" s="22"/>
      <c r="Y25" s="22">
        <v>313250255</v>
      </c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39081140</v>
      </c>
      <c r="D32" s="29">
        <f t="shared" ref="D32:Y32" si="0">SUM(D6:D31)</f>
        <v>0</v>
      </c>
      <c r="E32" s="30">
        <f t="shared" si="0"/>
        <v>10652266000</v>
      </c>
      <c r="F32" s="31">
        <f t="shared" si="0"/>
        <v>10652266000</v>
      </c>
      <c r="G32" s="31">
        <f t="shared" si="0"/>
        <v>898871111</v>
      </c>
      <c r="H32" s="31">
        <f t="shared" si="0"/>
        <v>948369814</v>
      </c>
      <c r="I32" s="31">
        <f t="shared" si="0"/>
        <v>957121236</v>
      </c>
      <c r="J32" s="31">
        <f t="shared" si="0"/>
        <v>2804362161</v>
      </c>
      <c r="K32" s="31">
        <f t="shared" si="0"/>
        <v>997449973</v>
      </c>
      <c r="L32" s="31">
        <f t="shared" si="0"/>
        <v>1050757974</v>
      </c>
      <c r="M32" s="31">
        <f t="shared" si="0"/>
        <v>973142643</v>
      </c>
      <c r="N32" s="31">
        <f t="shared" si="0"/>
        <v>3021350590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5825712751</v>
      </c>
      <c r="X32" s="31">
        <f t="shared" si="0"/>
        <v>5326135992</v>
      </c>
      <c r="Y32" s="31">
        <f t="shared" si="0"/>
        <v>499576759</v>
      </c>
      <c r="Z32" s="32">
        <f>+IF(X32&lt;&gt;0,+(Y32/X32)*100,0)</f>
        <v>9.3797221804020356</v>
      </c>
      <c r="AA32" s="29">
        <f>SUM(AA6:AA31)</f>
        <v>10652266000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37101249</v>
      </c>
      <c r="D34" s="20"/>
      <c r="E34" s="21">
        <v>804338000</v>
      </c>
      <c r="F34" s="22">
        <v>804338000</v>
      </c>
      <c r="G34" s="22">
        <v>64819429</v>
      </c>
      <c r="H34" s="22">
        <v>68212247</v>
      </c>
      <c r="I34" s="22">
        <v>69577041</v>
      </c>
      <c r="J34" s="22">
        <v>202608717</v>
      </c>
      <c r="K34" s="22">
        <v>76043046</v>
      </c>
      <c r="L34" s="22">
        <v>72678080</v>
      </c>
      <c r="M34" s="22">
        <v>99599219</v>
      </c>
      <c r="N34" s="22">
        <v>248320345</v>
      </c>
      <c r="O34" s="22"/>
      <c r="P34" s="22"/>
      <c r="Q34" s="22"/>
      <c r="R34" s="22"/>
      <c r="S34" s="22"/>
      <c r="T34" s="22"/>
      <c r="U34" s="22"/>
      <c r="V34" s="22"/>
      <c r="W34" s="22">
        <v>450929062</v>
      </c>
      <c r="X34" s="22">
        <v>402169032</v>
      </c>
      <c r="Y34" s="22">
        <v>48760030</v>
      </c>
      <c r="Z34" s="23">
        <v>12.124262715484271</v>
      </c>
      <c r="AA34" s="20">
        <v>804338000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>
        <v>5726572000</v>
      </c>
      <c r="F37" s="22">
        <v>5726572000</v>
      </c>
      <c r="G37" s="22">
        <v>490318348</v>
      </c>
      <c r="H37" s="22">
        <v>505194287</v>
      </c>
      <c r="I37" s="22">
        <v>491325141</v>
      </c>
      <c r="J37" s="22">
        <v>1486837776</v>
      </c>
      <c r="K37" s="22">
        <v>501486706</v>
      </c>
      <c r="L37" s="22">
        <v>463143709</v>
      </c>
      <c r="M37" s="22">
        <v>458025773</v>
      </c>
      <c r="N37" s="22">
        <v>1422656188</v>
      </c>
      <c r="O37" s="22"/>
      <c r="P37" s="22"/>
      <c r="Q37" s="22"/>
      <c r="R37" s="22"/>
      <c r="S37" s="22"/>
      <c r="T37" s="22"/>
      <c r="U37" s="22"/>
      <c r="V37" s="22"/>
      <c r="W37" s="22">
        <v>2909493964</v>
      </c>
      <c r="X37" s="22">
        <v>2863283970</v>
      </c>
      <c r="Y37" s="22">
        <v>46209994</v>
      </c>
      <c r="Z37" s="23">
        <v>1.6138809312720734</v>
      </c>
      <c r="AA37" s="20">
        <v>5726572000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2837595776</v>
      </c>
      <c r="F38" s="22">
        <v>2837595776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1418797308</v>
      </c>
      <c r="Y38" s="22">
        <v>-1418797308</v>
      </c>
      <c r="Z38" s="23">
        <v>-100</v>
      </c>
      <c r="AA38" s="20">
        <v>2837595776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>
        <v>61754</v>
      </c>
      <c r="H39" s="22">
        <v>115</v>
      </c>
      <c r="I39" s="22">
        <v>115</v>
      </c>
      <c r="J39" s="22">
        <v>61984</v>
      </c>
      <c r="K39" s="22">
        <v>118</v>
      </c>
      <c r="L39" s="22">
        <v>112</v>
      </c>
      <c r="M39" s="22">
        <v>117</v>
      </c>
      <c r="N39" s="22">
        <v>347</v>
      </c>
      <c r="O39" s="22"/>
      <c r="P39" s="22"/>
      <c r="Q39" s="22"/>
      <c r="R39" s="22"/>
      <c r="S39" s="22"/>
      <c r="T39" s="22"/>
      <c r="U39" s="22"/>
      <c r="V39" s="22"/>
      <c r="W39" s="22">
        <v>62331</v>
      </c>
      <c r="X39" s="22"/>
      <c r="Y39" s="22">
        <v>62331</v>
      </c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>
        <v>675161000</v>
      </c>
      <c r="F41" s="22">
        <v>675161000</v>
      </c>
      <c r="G41" s="22">
        <v>1493857</v>
      </c>
      <c r="H41" s="22">
        <v>26176098</v>
      </c>
      <c r="I41" s="22">
        <v>26635089</v>
      </c>
      <c r="J41" s="22">
        <v>54305044</v>
      </c>
      <c r="K41" s="22">
        <v>27227953</v>
      </c>
      <c r="L41" s="22">
        <v>32486443</v>
      </c>
      <c r="M41" s="22">
        <v>26742772</v>
      </c>
      <c r="N41" s="22">
        <v>86457168</v>
      </c>
      <c r="O41" s="22"/>
      <c r="P41" s="22"/>
      <c r="Q41" s="22"/>
      <c r="R41" s="22"/>
      <c r="S41" s="22"/>
      <c r="T41" s="22"/>
      <c r="U41" s="22"/>
      <c r="V41" s="22"/>
      <c r="W41" s="22">
        <v>140762212</v>
      </c>
      <c r="X41" s="22">
        <v>337580262</v>
      </c>
      <c r="Y41" s="22">
        <v>-196818050</v>
      </c>
      <c r="Z41" s="23">
        <v>-58.302594125008412</v>
      </c>
      <c r="AA41" s="20">
        <v>675161000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9122312</v>
      </c>
      <c r="D44" s="20"/>
      <c r="E44" s="21">
        <v>92518000</v>
      </c>
      <c r="F44" s="22">
        <v>92518000</v>
      </c>
      <c r="G44" s="22">
        <v>-22613500</v>
      </c>
      <c r="H44" s="22">
        <v>9264417</v>
      </c>
      <c r="I44" s="22">
        <v>10959684</v>
      </c>
      <c r="J44" s="22">
        <v>-2389399</v>
      </c>
      <c r="K44" s="22">
        <v>9535678</v>
      </c>
      <c r="L44" s="22">
        <v>7195787</v>
      </c>
      <c r="M44" s="22">
        <v>6083091</v>
      </c>
      <c r="N44" s="22">
        <v>22814556</v>
      </c>
      <c r="O44" s="22"/>
      <c r="P44" s="22"/>
      <c r="Q44" s="22"/>
      <c r="R44" s="22"/>
      <c r="S44" s="22"/>
      <c r="T44" s="22"/>
      <c r="U44" s="22"/>
      <c r="V44" s="22"/>
      <c r="W44" s="22">
        <v>20425157</v>
      </c>
      <c r="X44" s="22">
        <v>46258536</v>
      </c>
      <c r="Y44" s="22">
        <v>-25833379</v>
      </c>
      <c r="Z44" s="23">
        <v>-55.845647601125982</v>
      </c>
      <c r="AA44" s="20">
        <v>92518000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>
        <v>2944210000</v>
      </c>
      <c r="F46" s="22">
        <v>2944210000</v>
      </c>
      <c r="G46" s="22">
        <v>273897515</v>
      </c>
      <c r="H46" s="22">
        <v>249593055</v>
      </c>
      <c r="I46" s="22">
        <v>252479454</v>
      </c>
      <c r="J46" s="22">
        <v>775970024</v>
      </c>
      <c r="K46" s="22">
        <v>261956540</v>
      </c>
      <c r="L46" s="22">
        <v>242144831</v>
      </c>
      <c r="M46" s="22">
        <v>239514638</v>
      </c>
      <c r="N46" s="22">
        <v>743616009</v>
      </c>
      <c r="O46" s="22"/>
      <c r="P46" s="22"/>
      <c r="Q46" s="22"/>
      <c r="R46" s="22"/>
      <c r="S46" s="22"/>
      <c r="T46" s="22"/>
      <c r="U46" s="22"/>
      <c r="V46" s="22"/>
      <c r="W46" s="22">
        <v>1519586033</v>
      </c>
      <c r="X46" s="22">
        <v>1472106000</v>
      </c>
      <c r="Y46" s="22">
        <v>47480033</v>
      </c>
      <c r="Z46" s="23">
        <v>3.2253134624816417</v>
      </c>
      <c r="AA46" s="20">
        <v>2944210000</v>
      </c>
    </row>
    <row r="47" spans="1:27" x14ac:dyDescent="0.25">
      <c r="A47" s="37" t="s">
        <v>72</v>
      </c>
      <c r="B47" s="28" t="s">
        <v>32</v>
      </c>
      <c r="C47" s="29">
        <f>SUM(C34:C46)</f>
        <v>46223561</v>
      </c>
      <c r="D47" s="29">
        <f t="shared" ref="D47:Y47" si="1">SUM(D34:D46)</f>
        <v>0</v>
      </c>
      <c r="E47" s="30">
        <f t="shared" si="1"/>
        <v>13080394776</v>
      </c>
      <c r="F47" s="31">
        <f t="shared" si="1"/>
        <v>13080394776</v>
      </c>
      <c r="G47" s="31">
        <f t="shared" si="1"/>
        <v>807977403</v>
      </c>
      <c r="H47" s="31">
        <f t="shared" si="1"/>
        <v>858440219</v>
      </c>
      <c r="I47" s="31">
        <f t="shared" si="1"/>
        <v>850976524</v>
      </c>
      <c r="J47" s="31">
        <f t="shared" si="1"/>
        <v>2517394146</v>
      </c>
      <c r="K47" s="31">
        <f t="shared" si="1"/>
        <v>876250041</v>
      </c>
      <c r="L47" s="31">
        <f t="shared" si="1"/>
        <v>817648962</v>
      </c>
      <c r="M47" s="31">
        <f t="shared" si="1"/>
        <v>829965610</v>
      </c>
      <c r="N47" s="31">
        <f t="shared" si="1"/>
        <v>2523864613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5041258759</v>
      </c>
      <c r="X47" s="31">
        <f t="shared" si="1"/>
        <v>6540195108</v>
      </c>
      <c r="Y47" s="31">
        <f t="shared" si="1"/>
        <v>-1498936349</v>
      </c>
      <c r="Z47" s="32">
        <f>+IF(X47&lt;&gt;0,+(Y47/X47)*100,0)</f>
        <v>-22.918832301600506</v>
      </c>
      <c r="AA47" s="29">
        <f>SUM(AA34:AA46)</f>
        <v>13080394776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-7142421</v>
      </c>
      <c r="D48" s="39">
        <f t="shared" si="2"/>
        <v>0</v>
      </c>
      <c r="E48" s="40">
        <f t="shared" si="2"/>
        <v>-2428128776</v>
      </c>
      <c r="F48" s="41">
        <f t="shared" si="2"/>
        <v>-2428128776</v>
      </c>
      <c r="G48" s="41">
        <f t="shared" si="2"/>
        <v>90893708</v>
      </c>
      <c r="H48" s="41">
        <f t="shared" si="2"/>
        <v>89929595</v>
      </c>
      <c r="I48" s="41">
        <f t="shared" si="2"/>
        <v>106144712</v>
      </c>
      <c r="J48" s="41">
        <f t="shared" si="2"/>
        <v>286968015</v>
      </c>
      <c r="K48" s="41">
        <f t="shared" si="2"/>
        <v>121199932</v>
      </c>
      <c r="L48" s="41">
        <f t="shared" si="2"/>
        <v>233109012</v>
      </c>
      <c r="M48" s="41">
        <f t="shared" si="2"/>
        <v>143177033</v>
      </c>
      <c r="N48" s="41">
        <f t="shared" si="2"/>
        <v>497485977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784453992</v>
      </c>
      <c r="X48" s="41">
        <f t="shared" si="2"/>
        <v>-1214059116</v>
      </c>
      <c r="Y48" s="41">
        <f t="shared" si="2"/>
        <v>1998513108</v>
      </c>
      <c r="Z48" s="42">
        <f>+IF(X48&lt;&gt;0,+(Y48/X48)*100,0)</f>
        <v>-164.61415112837059</v>
      </c>
      <c r="AA48" s="39">
        <f>+AA32-AA47</f>
        <v>-2428128776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>
        <v>39773709</v>
      </c>
      <c r="I49" s="22">
        <v>36184539</v>
      </c>
      <c r="J49" s="22">
        <v>75958248</v>
      </c>
      <c r="K49" s="22">
        <v>41811414</v>
      </c>
      <c r="L49" s="22">
        <v>51000496</v>
      </c>
      <c r="M49" s="22">
        <v>65479019</v>
      </c>
      <c r="N49" s="22">
        <v>158290929</v>
      </c>
      <c r="O49" s="22"/>
      <c r="P49" s="22"/>
      <c r="Q49" s="22"/>
      <c r="R49" s="22"/>
      <c r="S49" s="22"/>
      <c r="T49" s="22"/>
      <c r="U49" s="22"/>
      <c r="V49" s="22"/>
      <c r="W49" s="22">
        <v>234249177</v>
      </c>
      <c r="X49" s="22"/>
      <c r="Y49" s="22">
        <v>234249177</v>
      </c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-7142421</v>
      </c>
      <c r="D51" s="48">
        <f t="shared" si="3"/>
        <v>0</v>
      </c>
      <c r="E51" s="49">
        <f t="shared" si="3"/>
        <v>-2428128776</v>
      </c>
      <c r="F51" s="50">
        <f t="shared" si="3"/>
        <v>-2428128776</v>
      </c>
      <c r="G51" s="50">
        <f t="shared" si="3"/>
        <v>90893708</v>
      </c>
      <c r="H51" s="50">
        <f t="shared" si="3"/>
        <v>129703304</v>
      </c>
      <c r="I51" s="50">
        <f t="shared" si="3"/>
        <v>142329251</v>
      </c>
      <c r="J51" s="50">
        <f t="shared" si="3"/>
        <v>362926263</v>
      </c>
      <c r="K51" s="50">
        <f t="shared" si="3"/>
        <v>163011346</v>
      </c>
      <c r="L51" s="50">
        <f t="shared" si="3"/>
        <v>284109508</v>
      </c>
      <c r="M51" s="50">
        <f t="shared" si="3"/>
        <v>208656052</v>
      </c>
      <c r="N51" s="50">
        <f t="shared" si="3"/>
        <v>655776906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1018703169</v>
      </c>
      <c r="X51" s="50">
        <f t="shared" si="3"/>
        <v>-1214059116</v>
      </c>
      <c r="Y51" s="50">
        <f t="shared" si="3"/>
        <v>2232762285</v>
      </c>
      <c r="Z51" s="51">
        <f>+IF(X51&lt;&gt;0,+(Y51/X51)*100,0)</f>
        <v>-183.90886041499812</v>
      </c>
      <c r="AA51" s="48">
        <f>SUM(AA48:AA50)</f>
        <v>-2428128776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-7142421</v>
      </c>
      <c r="D53" s="54">
        <f>+D51-D52</f>
        <v>0</v>
      </c>
      <c r="E53" s="55">
        <f t="shared" si="4"/>
        <v>-2428128776</v>
      </c>
      <c r="F53" s="56">
        <f t="shared" si="4"/>
        <v>-2428128776</v>
      </c>
      <c r="G53" s="56">
        <f t="shared" si="4"/>
        <v>90893708</v>
      </c>
      <c r="H53" s="56">
        <f t="shared" si="4"/>
        <v>129703304</v>
      </c>
      <c r="I53" s="56">
        <f t="shared" si="4"/>
        <v>142329251</v>
      </c>
      <c r="J53" s="56">
        <f t="shared" si="4"/>
        <v>362926263</v>
      </c>
      <c r="K53" s="56">
        <f t="shared" si="4"/>
        <v>163011346</v>
      </c>
      <c r="L53" s="56">
        <f t="shared" si="4"/>
        <v>284109508</v>
      </c>
      <c r="M53" s="56">
        <f t="shared" si="4"/>
        <v>208656052</v>
      </c>
      <c r="N53" s="56">
        <f t="shared" si="4"/>
        <v>655776906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1018703169</v>
      </c>
      <c r="X53" s="56">
        <f t="shared" si="4"/>
        <v>-1214059116</v>
      </c>
      <c r="Y53" s="56">
        <f t="shared" si="4"/>
        <v>2232762285</v>
      </c>
      <c r="Z53" s="57">
        <f>+IF(X53&lt;&gt;0,+(Y53/X53)*100,0)</f>
        <v>-183.90886041499812</v>
      </c>
      <c r="AA53" s="54">
        <f>+AA51-AA52</f>
        <v>-2428128776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-7142421</v>
      </c>
      <c r="D56" s="48">
        <f>SUM(D53:D55)</f>
        <v>0</v>
      </c>
      <c r="E56" s="49">
        <f t="shared" si="5"/>
        <v>-2428128776</v>
      </c>
      <c r="F56" s="50">
        <f t="shared" si="5"/>
        <v>-2428128776</v>
      </c>
      <c r="G56" s="50">
        <f t="shared" si="5"/>
        <v>90893708</v>
      </c>
      <c r="H56" s="50">
        <f t="shared" si="5"/>
        <v>129703304</v>
      </c>
      <c r="I56" s="50">
        <f t="shared" si="5"/>
        <v>142329251</v>
      </c>
      <c r="J56" s="50">
        <f t="shared" si="5"/>
        <v>362926263</v>
      </c>
      <c r="K56" s="50">
        <f t="shared" si="5"/>
        <v>163011346</v>
      </c>
      <c r="L56" s="50">
        <f t="shared" si="5"/>
        <v>284109508</v>
      </c>
      <c r="M56" s="50">
        <f t="shared" si="5"/>
        <v>208656052</v>
      </c>
      <c r="N56" s="50">
        <f t="shared" si="5"/>
        <v>655776906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1018703169</v>
      </c>
      <c r="X56" s="50">
        <f t="shared" si="5"/>
        <v>-1214059116</v>
      </c>
      <c r="Y56" s="50">
        <f t="shared" si="5"/>
        <v>2232762285</v>
      </c>
      <c r="Z56" s="51">
        <f>+IF(X56&lt;&gt;0,+(Y56/X56)*100,0)</f>
        <v>-183.90886041499812</v>
      </c>
      <c r="AA56" s="48">
        <f>SUM(AA53:AA55)</f>
        <v>-2428128776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-7142421</v>
      </c>
      <c r="D59" s="65">
        <f>SUM(D56:D58)</f>
        <v>0</v>
      </c>
      <c r="E59" s="66">
        <f t="shared" si="6"/>
        <v>-2428128776</v>
      </c>
      <c r="F59" s="67">
        <f t="shared" si="6"/>
        <v>-2428128776</v>
      </c>
      <c r="G59" s="67">
        <f t="shared" si="6"/>
        <v>90893708</v>
      </c>
      <c r="H59" s="67">
        <f t="shared" si="6"/>
        <v>129703304</v>
      </c>
      <c r="I59" s="67">
        <f t="shared" si="6"/>
        <v>142329251</v>
      </c>
      <c r="J59" s="67">
        <f t="shared" si="6"/>
        <v>362926263</v>
      </c>
      <c r="K59" s="67">
        <f t="shared" si="6"/>
        <v>163011346</v>
      </c>
      <c r="L59" s="67">
        <f t="shared" si="6"/>
        <v>284109508</v>
      </c>
      <c r="M59" s="67">
        <f t="shared" si="6"/>
        <v>208656052</v>
      </c>
      <c r="N59" s="67">
        <f t="shared" si="6"/>
        <v>655776906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1018703169</v>
      </c>
      <c r="X59" s="67">
        <f t="shared" si="6"/>
        <v>-1214059116</v>
      </c>
      <c r="Y59" s="67">
        <f t="shared" si="6"/>
        <v>2232762285</v>
      </c>
      <c r="Z59" s="68">
        <f>+IF(X59&lt;&gt;0,+(Y59/X59)*100,0)</f>
        <v>-183.90886041499812</v>
      </c>
      <c r="AA59" s="65">
        <f>SUM(AA56:AA58)</f>
        <v>-2428128776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6967083</v>
      </c>
      <c r="D6" s="20"/>
      <c r="E6" s="21"/>
      <c r="F6" s="22"/>
      <c r="G6" s="22"/>
      <c r="H6" s="22">
        <v>40744</v>
      </c>
      <c r="I6" s="22">
        <v>29001</v>
      </c>
      <c r="J6" s="22">
        <v>69745</v>
      </c>
      <c r="K6" s="22">
        <v>136741</v>
      </c>
      <c r="L6" s="22">
        <v>39752</v>
      </c>
      <c r="M6" s="22">
        <v>109318</v>
      </c>
      <c r="N6" s="22">
        <v>285811</v>
      </c>
      <c r="O6" s="22"/>
      <c r="P6" s="22"/>
      <c r="Q6" s="22"/>
      <c r="R6" s="22"/>
      <c r="S6" s="22"/>
      <c r="T6" s="22"/>
      <c r="U6" s="22"/>
      <c r="V6" s="22"/>
      <c r="W6" s="22">
        <v>355556</v>
      </c>
      <c r="X6" s="22"/>
      <c r="Y6" s="22">
        <v>355556</v>
      </c>
      <c r="Z6" s="23"/>
      <c r="AA6" s="20"/>
    </row>
    <row r="7" spans="1:27" x14ac:dyDescent="0.25">
      <c r="A7" s="19" t="s">
        <v>35</v>
      </c>
      <c r="B7" s="15" t="s">
        <v>32</v>
      </c>
      <c r="C7" s="20">
        <v>6256941142</v>
      </c>
      <c r="D7" s="20"/>
      <c r="E7" s="21">
        <v>5928831594</v>
      </c>
      <c r="F7" s="22">
        <v>5928831594</v>
      </c>
      <c r="G7" s="22">
        <v>516157568</v>
      </c>
      <c r="H7" s="22">
        <v>530274386</v>
      </c>
      <c r="I7" s="22">
        <v>564204859</v>
      </c>
      <c r="J7" s="22">
        <v>1610636813</v>
      </c>
      <c r="K7" s="22">
        <v>589554473</v>
      </c>
      <c r="L7" s="22">
        <v>534463458</v>
      </c>
      <c r="M7" s="22">
        <v>492843686</v>
      </c>
      <c r="N7" s="22">
        <v>1616861617</v>
      </c>
      <c r="O7" s="22"/>
      <c r="P7" s="22"/>
      <c r="Q7" s="22"/>
      <c r="R7" s="22"/>
      <c r="S7" s="22"/>
      <c r="T7" s="22"/>
      <c r="U7" s="22"/>
      <c r="V7" s="22"/>
      <c r="W7" s="22">
        <v>3227498430</v>
      </c>
      <c r="X7" s="22">
        <v>2964415806</v>
      </c>
      <c r="Y7" s="22">
        <v>263082624</v>
      </c>
      <c r="Z7" s="23">
        <v>8.8746869945679947</v>
      </c>
      <c r="AA7" s="20">
        <v>5928831594</v>
      </c>
    </row>
    <row r="8" spans="1:27" x14ac:dyDescent="0.25">
      <c r="A8" s="19" t="s">
        <v>36</v>
      </c>
      <c r="B8" s="15" t="s">
        <v>32</v>
      </c>
      <c r="C8" s="20">
        <v>2279</v>
      </c>
      <c r="D8" s="20"/>
      <c r="E8" s="21"/>
      <c r="F8" s="22"/>
      <c r="G8" s="22"/>
      <c r="H8" s="22">
        <v>177</v>
      </c>
      <c r="I8" s="22">
        <v>-1084</v>
      </c>
      <c r="J8" s="22">
        <v>-907</v>
      </c>
      <c r="K8" s="22">
        <v>1557</v>
      </c>
      <c r="L8" s="22">
        <v>4467</v>
      </c>
      <c r="M8" s="22"/>
      <c r="N8" s="22">
        <v>6024</v>
      </c>
      <c r="O8" s="22"/>
      <c r="P8" s="22"/>
      <c r="Q8" s="22"/>
      <c r="R8" s="22"/>
      <c r="S8" s="22"/>
      <c r="T8" s="22"/>
      <c r="U8" s="22"/>
      <c r="V8" s="22"/>
      <c r="W8" s="22">
        <v>5117</v>
      </c>
      <c r="X8" s="22"/>
      <c r="Y8" s="22">
        <v>5117</v>
      </c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56074</v>
      </c>
      <c r="D10" s="20"/>
      <c r="E10" s="21">
        <v>35687</v>
      </c>
      <c r="F10" s="22">
        <v>35687</v>
      </c>
      <c r="G10" s="22">
        <v>4333</v>
      </c>
      <c r="H10" s="22">
        <v>4233</v>
      </c>
      <c r="I10" s="22">
        <v>4233</v>
      </c>
      <c r="J10" s="22">
        <v>12799</v>
      </c>
      <c r="K10" s="22">
        <v>4233</v>
      </c>
      <c r="L10" s="22">
        <v>4233</v>
      </c>
      <c r="M10" s="22">
        <v>4182</v>
      </c>
      <c r="N10" s="22">
        <v>12648</v>
      </c>
      <c r="O10" s="22"/>
      <c r="P10" s="22"/>
      <c r="Q10" s="22"/>
      <c r="R10" s="22"/>
      <c r="S10" s="22"/>
      <c r="T10" s="22"/>
      <c r="U10" s="22"/>
      <c r="V10" s="22"/>
      <c r="W10" s="22">
        <v>25447</v>
      </c>
      <c r="X10" s="22">
        <v>17844</v>
      </c>
      <c r="Y10" s="22">
        <v>7603</v>
      </c>
      <c r="Z10" s="23">
        <v>42.608159605469623</v>
      </c>
      <c r="AA10" s="20">
        <v>35687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800599786</v>
      </c>
      <c r="D13" s="20"/>
      <c r="E13" s="21">
        <v>520754469</v>
      </c>
      <c r="F13" s="22">
        <v>520754469</v>
      </c>
      <c r="G13" s="22">
        <v>60255866</v>
      </c>
      <c r="H13" s="22">
        <v>78947931</v>
      </c>
      <c r="I13" s="22"/>
      <c r="J13" s="22">
        <v>139203797</v>
      </c>
      <c r="K13" s="22">
        <v>158091563</v>
      </c>
      <c r="L13" s="22"/>
      <c r="M13" s="22"/>
      <c r="N13" s="22">
        <v>158091563</v>
      </c>
      <c r="O13" s="22"/>
      <c r="P13" s="22"/>
      <c r="Q13" s="22"/>
      <c r="R13" s="22"/>
      <c r="S13" s="22"/>
      <c r="T13" s="22"/>
      <c r="U13" s="22"/>
      <c r="V13" s="22"/>
      <c r="W13" s="22">
        <v>297295360</v>
      </c>
      <c r="X13" s="22">
        <v>260377236</v>
      </c>
      <c r="Y13" s="22">
        <v>36918124</v>
      </c>
      <c r="Z13" s="23">
        <v>14.178706467258143</v>
      </c>
      <c r="AA13" s="20">
        <v>520754469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17541029</v>
      </c>
      <c r="D19" s="20"/>
      <c r="E19" s="21">
        <v>13146995</v>
      </c>
      <c r="F19" s="22">
        <v>13146995</v>
      </c>
      <c r="G19" s="22">
        <v>369315</v>
      </c>
      <c r="H19" s="22">
        <v>801449</v>
      </c>
      <c r="I19" s="22">
        <v>32360</v>
      </c>
      <c r="J19" s="22">
        <v>1203124</v>
      </c>
      <c r="K19" s="22">
        <v>1403172</v>
      </c>
      <c r="L19" s="22">
        <v>794599</v>
      </c>
      <c r="M19" s="22">
        <v>135619</v>
      </c>
      <c r="N19" s="22">
        <v>2333390</v>
      </c>
      <c r="O19" s="22"/>
      <c r="P19" s="22"/>
      <c r="Q19" s="22"/>
      <c r="R19" s="22"/>
      <c r="S19" s="22"/>
      <c r="T19" s="22"/>
      <c r="U19" s="22"/>
      <c r="V19" s="22"/>
      <c r="W19" s="22">
        <v>3536514</v>
      </c>
      <c r="X19" s="22">
        <v>6573504</v>
      </c>
      <c r="Y19" s="22">
        <v>-3036990</v>
      </c>
      <c r="Z19" s="23">
        <v>-46.200473902503141</v>
      </c>
      <c r="AA19" s="20">
        <v>13146995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>
        <v>1861</v>
      </c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500000</v>
      </c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4393106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7087002360</v>
      </c>
      <c r="D32" s="29">
        <f t="shared" ref="D32:Y32" si="0">SUM(D6:D31)</f>
        <v>0</v>
      </c>
      <c r="E32" s="30">
        <f t="shared" si="0"/>
        <v>6462768745</v>
      </c>
      <c r="F32" s="31">
        <f t="shared" si="0"/>
        <v>6462768745</v>
      </c>
      <c r="G32" s="31">
        <f t="shared" si="0"/>
        <v>576787082</v>
      </c>
      <c r="H32" s="31">
        <f t="shared" si="0"/>
        <v>610068920</v>
      </c>
      <c r="I32" s="31">
        <f t="shared" si="0"/>
        <v>564269369</v>
      </c>
      <c r="J32" s="31">
        <f t="shared" si="0"/>
        <v>1751125371</v>
      </c>
      <c r="K32" s="31">
        <f t="shared" si="0"/>
        <v>749191739</v>
      </c>
      <c r="L32" s="31">
        <f t="shared" si="0"/>
        <v>535306509</v>
      </c>
      <c r="M32" s="31">
        <f t="shared" si="0"/>
        <v>493092805</v>
      </c>
      <c r="N32" s="31">
        <f t="shared" si="0"/>
        <v>1777591053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3528716424</v>
      </c>
      <c r="X32" s="31">
        <f t="shared" si="0"/>
        <v>3231384390</v>
      </c>
      <c r="Y32" s="31">
        <f t="shared" si="0"/>
        <v>297332034</v>
      </c>
      <c r="Z32" s="32">
        <f>+IF(X32&lt;&gt;0,+(Y32/X32)*100,0)</f>
        <v>9.2013823833567496</v>
      </c>
      <c r="AA32" s="29">
        <f>SUM(AA6:AA31)</f>
        <v>6462768745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400283789</v>
      </c>
      <c r="D34" s="20"/>
      <c r="E34" s="21">
        <v>401419805</v>
      </c>
      <c r="F34" s="22">
        <v>401419805</v>
      </c>
      <c r="G34" s="22">
        <v>29175143</v>
      </c>
      <c r="H34" s="22">
        <v>29372543</v>
      </c>
      <c r="I34" s="22">
        <v>30810789</v>
      </c>
      <c r="J34" s="22">
        <v>89358475</v>
      </c>
      <c r="K34" s="22">
        <v>37081419</v>
      </c>
      <c r="L34" s="22">
        <v>26943836</v>
      </c>
      <c r="M34" s="22">
        <v>32583255</v>
      </c>
      <c r="N34" s="22">
        <v>96608510</v>
      </c>
      <c r="O34" s="22"/>
      <c r="P34" s="22"/>
      <c r="Q34" s="22"/>
      <c r="R34" s="22"/>
      <c r="S34" s="22"/>
      <c r="T34" s="22"/>
      <c r="U34" s="22"/>
      <c r="V34" s="22"/>
      <c r="W34" s="22">
        <v>185966985</v>
      </c>
      <c r="X34" s="22">
        <v>200709900</v>
      </c>
      <c r="Y34" s="22">
        <v>-14742915</v>
      </c>
      <c r="Z34" s="23">
        <v>-7.3453850557446341</v>
      </c>
      <c r="AA34" s="20">
        <v>401419805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4360712579</v>
      </c>
      <c r="D37" s="20"/>
      <c r="E37" s="21">
        <v>3987157778</v>
      </c>
      <c r="F37" s="22">
        <v>3987157778</v>
      </c>
      <c r="G37" s="22">
        <v>21141153</v>
      </c>
      <c r="H37" s="22">
        <v>328135870</v>
      </c>
      <c r="I37" s="22">
        <v>352120831</v>
      </c>
      <c r="J37" s="22">
        <v>701397854</v>
      </c>
      <c r="K37" s="22">
        <v>331521195</v>
      </c>
      <c r="L37" s="22">
        <v>369516645</v>
      </c>
      <c r="M37" s="22">
        <v>343235556</v>
      </c>
      <c r="N37" s="22">
        <v>1044273396</v>
      </c>
      <c r="O37" s="22"/>
      <c r="P37" s="22"/>
      <c r="Q37" s="22"/>
      <c r="R37" s="22"/>
      <c r="S37" s="22"/>
      <c r="T37" s="22"/>
      <c r="U37" s="22"/>
      <c r="V37" s="22"/>
      <c r="W37" s="22">
        <v>1745671250</v>
      </c>
      <c r="X37" s="22">
        <v>1993578936</v>
      </c>
      <c r="Y37" s="22">
        <v>-247907686</v>
      </c>
      <c r="Z37" s="23">
        <v>-12.435308255082807</v>
      </c>
      <c r="AA37" s="20">
        <v>3987157778</v>
      </c>
    </row>
    <row r="38" spans="1:27" x14ac:dyDescent="0.25">
      <c r="A38" s="19" t="s">
        <v>64</v>
      </c>
      <c r="B38" s="15" t="s">
        <v>32</v>
      </c>
      <c r="C38" s="20">
        <v>1406084626</v>
      </c>
      <c r="D38" s="20"/>
      <c r="E38" s="21">
        <v>499624129</v>
      </c>
      <c r="F38" s="22">
        <v>499624129</v>
      </c>
      <c r="G38" s="22"/>
      <c r="H38" s="22">
        <v>83270688</v>
      </c>
      <c r="I38" s="22">
        <v>41635344</v>
      </c>
      <c r="J38" s="22">
        <v>124906032</v>
      </c>
      <c r="K38" s="22">
        <v>41635344</v>
      </c>
      <c r="L38" s="22">
        <v>41635344</v>
      </c>
      <c r="M38" s="22">
        <v>41635344</v>
      </c>
      <c r="N38" s="22">
        <v>124906032</v>
      </c>
      <c r="O38" s="22"/>
      <c r="P38" s="22"/>
      <c r="Q38" s="22"/>
      <c r="R38" s="22"/>
      <c r="S38" s="22"/>
      <c r="T38" s="22"/>
      <c r="U38" s="22"/>
      <c r="V38" s="22"/>
      <c r="W38" s="22">
        <v>249812064</v>
      </c>
      <c r="X38" s="22">
        <v>249812064</v>
      </c>
      <c r="Y38" s="22"/>
      <c r="Z38" s="23"/>
      <c r="AA38" s="20">
        <v>499624129</v>
      </c>
    </row>
    <row r="39" spans="1:27" x14ac:dyDescent="0.25">
      <c r="A39" s="19" t="s">
        <v>65</v>
      </c>
      <c r="B39" s="15" t="s">
        <v>32</v>
      </c>
      <c r="C39" s="20">
        <v>228770752</v>
      </c>
      <c r="D39" s="20"/>
      <c r="E39" s="21">
        <v>229118564</v>
      </c>
      <c r="F39" s="22">
        <v>229118564</v>
      </c>
      <c r="G39" s="22"/>
      <c r="H39" s="22"/>
      <c r="I39" s="22"/>
      <c r="J39" s="22"/>
      <c r="K39" s="22">
        <v>55974639</v>
      </c>
      <c r="L39" s="22">
        <v>13652298</v>
      </c>
      <c r="M39" s="22">
        <v>14153832</v>
      </c>
      <c r="N39" s="22">
        <v>83780769</v>
      </c>
      <c r="O39" s="22"/>
      <c r="P39" s="22"/>
      <c r="Q39" s="22"/>
      <c r="R39" s="22"/>
      <c r="S39" s="22"/>
      <c r="T39" s="22"/>
      <c r="U39" s="22"/>
      <c r="V39" s="22"/>
      <c r="W39" s="22">
        <v>83780769</v>
      </c>
      <c r="X39" s="22">
        <v>114559266</v>
      </c>
      <c r="Y39" s="22">
        <v>-30778497</v>
      </c>
      <c r="Z39" s="23">
        <v>-26.866876922902073</v>
      </c>
      <c r="AA39" s="20">
        <v>229118564</v>
      </c>
    </row>
    <row r="40" spans="1:27" x14ac:dyDescent="0.25">
      <c r="A40" s="19" t="s">
        <v>40</v>
      </c>
      <c r="B40" s="15" t="s">
        <v>32</v>
      </c>
      <c r="C40" s="20">
        <v>7674982</v>
      </c>
      <c r="D40" s="20"/>
      <c r="E40" s="21">
        <v>8426991</v>
      </c>
      <c r="F40" s="22">
        <v>8426991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4213494</v>
      </c>
      <c r="Y40" s="22">
        <v>-4213494</v>
      </c>
      <c r="Z40" s="23">
        <v>-100</v>
      </c>
      <c r="AA40" s="20">
        <v>8426991</v>
      </c>
    </row>
    <row r="41" spans="1:27" x14ac:dyDescent="0.25">
      <c r="A41" s="19" t="s">
        <v>66</v>
      </c>
      <c r="B41" s="15" t="s">
        <v>32</v>
      </c>
      <c r="C41" s="20">
        <v>277289452</v>
      </c>
      <c r="D41" s="20"/>
      <c r="E41" s="21">
        <v>251692328</v>
      </c>
      <c r="F41" s="22">
        <v>251692328</v>
      </c>
      <c r="G41" s="22">
        <v>13689254</v>
      </c>
      <c r="H41" s="22">
        <v>27912910</v>
      </c>
      <c r="I41" s="22">
        <v>64063521</v>
      </c>
      <c r="J41" s="22">
        <v>105665685</v>
      </c>
      <c r="K41" s="22">
        <v>32999391</v>
      </c>
      <c r="L41" s="22">
        <v>61254216</v>
      </c>
      <c r="M41" s="22">
        <v>100178918</v>
      </c>
      <c r="N41" s="22">
        <v>194432525</v>
      </c>
      <c r="O41" s="22"/>
      <c r="P41" s="22"/>
      <c r="Q41" s="22"/>
      <c r="R41" s="22"/>
      <c r="S41" s="22"/>
      <c r="T41" s="22"/>
      <c r="U41" s="22"/>
      <c r="V41" s="22"/>
      <c r="W41" s="22">
        <v>300098210</v>
      </c>
      <c r="X41" s="22">
        <v>125846190</v>
      </c>
      <c r="Y41" s="22">
        <v>174252020</v>
      </c>
      <c r="Z41" s="23">
        <v>138.46427929204691</v>
      </c>
      <c r="AA41" s="20">
        <v>251692328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60627220</v>
      </c>
      <c r="D44" s="20"/>
      <c r="E44" s="21">
        <v>35144915</v>
      </c>
      <c r="F44" s="22">
        <v>35144915</v>
      </c>
      <c r="G44" s="22">
        <v>5014208</v>
      </c>
      <c r="H44" s="22">
        <v>5817931</v>
      </c>
      <c r="I44" s="22">
        <v>4904551</v>
      </c>
      <c r="J44" s="22">
        <v>15736690</v>
      </c>
      <c r="K44" s="22">
        <v>2695035</v>
      </c>
      <c r="L44" s="22">
        <v>4395492</v>
      </c>
      <c r="M44" s="22">
        <v>4237944</v>
      </c>
      <c r="N44" s="22">
        <v>11328471</v>
      </c>
      <c r="O44" s="22"/>
      <c r="P44" s="22"/>
      <c r="Q44" s="22"/>
      <c r="R44" s="22"/>
      <c r="S44" s="22"/>
      <c r="T44" s="22"/>
      <c r="U44" s="22"/>
      <c r="V44" s="22"/>
      <c r="W44" s="22">
        <v>27065161</v>
      </c>
      <c r="X44" s="22">
        <v>17572476</v>
      </c>
      <c r="Y44" s="22">
        <v>9492685</v>
      </c>
      <c r="Z44" s="23">
        <v>54.020190438729301</v>
      </c>
      <c r="AA44" s="20">
        <v>35144915</v>
      </c>
    </row>
    <row r="45" spans="1:27" x14ac:dyDescent="0.25">
      <c r="A45" s="19" t="s">
        <v>70</v>
      </c>
      <c r="B45" s="15" t="s">
        <v>32</v>
      </c>
      <c r="C45" s="20">
        <v>-1872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6741441528</v>
      </c>
      <c r="D47" s="29">
        <f t="shared" ref="D47:Y47" si="1">SUM(D34:D46)</f>
        <v>0</v>
      </c>
      <c r="E47" s="30">
        <f t="shared" si="1"/>
        <v>5412584510</v>
      </c>
      <c r="F47" s="31">
        <f t="shared" si="1"/>
        <v>5412584510</v>
      </c>
      <c r="G47" s="31">
        <f t="shared" si="1"/>
        <v>69019758</v>
      </c>
      <c r="H47" s="31">
        <f t="shared" si="1"/>
        <v>474509942</v>
      </c>
      <c r="I47" s="31">
        <f t="shared" si="1"/>
        <v>493535036</v>
      </c>
      <c r="J47" s="31">
        <f t="shared" si="1"/>
        <v>1037064736</v>
      </c>
      <c r="K47" s="31">
        <f t="shared" si="1"/>
        <v>501907023</v>
      </c>
      <c r="L47" s="31">
        <f t="shared" si="1"/>
        <v>517397831</v>
      </c>
      <c r="M47" s="31">
        <f t="shared" si="1"/>
        <v>536024849</v>
      </c>
      <c r="N47" s="31">
        <f t="shared" si="1"/>
        <v>1555329703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2592394439</v>
      </c>
      <c r="X47" s="31">
        <f t="shared" si="1"/>
        <v>2706292326</v>
      </c>
      <c r="Y47" s="31">
        <f t="shared" si="1"/>
        <v>-113897887</v>
      </c>
      <c r="Z47" s="32">
        <f>+IF(X47&lt;&gt;0,+(Y47/X47)*100,0)</f>
        <v>-4.2086320796077965</v>
      </c>
      <c r="AA47" s="29">
        <f>SUM(AA34:AA46)</f>
        <v>5412584510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345560832</v>
      </c>
      <c r="D48" s="39">
        <f t="shared" si="2"/>
        <v>0</v>
      </c>
      <c r="E48" s="40">
        <f t="shared" si="2"/>
        <v>1050184235</v>
      </c>
      <c r="F48" s="41">
        <f t="shared" si="2"/>
        <v>1050184235</v>
      </c>
      <c r="G48" s="41">
        <f t="shared" si="2"/>
        <v>507767324</v>
      </c>
      <c r="H48" s="41">
        <f t="shared" si="2"/>
        <v>135558978</v>
      </c>
      <c r="I48" s="41">
        <f t="shared" si="2"/>
        <v>70734333</v>
      </c>
      <c r="J48" s="41">
        <f t="shared" si="2"/>
        <v>714060635</v>
      </c>
      <c r="K48" s="41">
        <f t="shared" si="2"/>
        <v>247284716</v>
      </c>
      <c r="L48" s="41">
        <f t="shared" si="2"/>
        <v>17908678</v>
      </c>
      <c r="M48" s="41">
        <f t="shared" si="2"/>
        <v>-42932044</v>
      </c>
      <c r="N48" s="41">
        <f t="shared" si="2"/>
        <v>222261350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936321985</v>
      </c>
      <c r="X48" s="41">
        <f t="shared" si="2"/>
        <v>525092064</v>
      </c>
      <c r="Y48" s="41">
        <f t="shared" si="2"/>
        <v>411229921</v>
      </c>
      <c r="Z48" s="42">
        <f>+IF(X48&lt;&gt;0,+(Y48/X48)*100,0)</f>
        <v>78.315775307546829</v>
      </c>
      <c r="AA48" s="39">
        <f>+AA32-AA47</f>
        <v>1050184235</v>
      </c>
    </row>
    <row r="49" spans="1:27" x14ac:dyDescent="0.25">
      <c r="A49" s="43" t="s">
        <v>74</v>
      </c>
      <c r="B49" s="15" t="s">
        <v>32</v>
      </c>
      <c r="C49" s="20">
        <v>201653009</v>
      </c>
      <c r="D49" s="20"/>
      <c r="E49" s="21">
        <v>227121294</v>
      </c>
      <c r="F49" s="22">
        <v>227121294</v>
      </c>
      <c r="G49" s="22"/>
      <c r="H49" s="22"/>
      <c r="I49" s="22">
        <v>23883218</v>
      </c>
      <c r="J49" s="22">
        <v>23883218</v>
      </c>
      <c r="K49" s="22">
        <v>33782445</v>
      </c>
      <c r="L49" s="22">
        <v>12465835</v>
      </c>
      <c r="M49" s="22">
        <v>24324181</v>
      </c>
      <c r="N49" s="22">
        <v>70572461</v>
      </c>
      <c r="O49" s="22"/>
      <c r="P49" s="22"/>
      <c r="Q49" s="22"/>
      <c r="R49" s="22"/>
      <c r="S49" s="22"/>
      <c r="T49" s="22"/>
      <c r="U49" s="22"/>
      <c r="V49" s="22"/>
      <c r="W49" s="22">
        <v>94455679</v>
      </c>
      <c r="X49" s="22">
        <v>113560638</v>
      </c>
      <c r="Y49" s="22">
        <v>-19104959</v>
      </c>
      <c r="Z49" s="23">
        <v>-16.823574908059253</v>
      </c>
      <c r="AA49" s="20">
        <v>227121294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547213841</v>
      </c>
      <c r="D51" s="48">
        <f t="shared" si="3"/>
        <v>0</v>
      </c>
      <c r="E51" s="49">
        <f t="shared" si="3"/>
        <v>1277305529</v>
      </c>
      <c r="F51" s="50">
        <f t="shared" si="3"/>
        <v>1277305529</v>
      </c>
      <c r="G51" s="50">
        <f t="shared" si="3"/>
        <v>507767324</v>
      </c>
      <c r="H51" s="50">
        <f t="shared" si="3"/>
        <v>135558978</v>
      </c>
      <c r="I51" s="50">
        <f t="shared" si="3"/>
        <v>94617551</v>
      </c>
      <c r="J51" s="50">
        <f t="shared" si="3"/>
        <v>737943853</v>
      </c>
      <c r="K51" s="50">
        <f t="shared" si="3"/>
        <v>281067161</v>
      </c>
      <c r="L51" s="50">
        <f t="shared" si="3"/>
        <v>30374513</v>
      </c>
      <c r="M51" s="50">
        <f t="shared" si="3"/>
        <v>-18607863</v>
      </c>
      <c r="N51" s="50">
        <f t="shared" si="3"/>
        <v>292833811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1030777664</v>
      </c>
      <c r="X51" s="50">
        <f t="shared" si="3"/>
        <v>638652702</v>
      </c>
      <c r="Y51" s="50">
        <f t="shared" si="3"/>
        <v>392124962</v>
      </c>
      <c r="Z51" s="51">
        <f>+IF(X51&lt;&gt;0,+(Y51/X51)*100,0)</f>
        <v>61.398779144286777</v>
      </c>
      <c r="AA51" s="48">
        <f>SUM(AA48:AA50)</f>
        <v>1277305529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547213841</v>
      </c>
      <c r="D53" s="54">
        <f>+D51-D52</f>
        <v>0</v>
      </c>
      <c r="E53" s="55">
        <f t="shared" si="4"/>
        <v>1277305529</v>
      </c>
      <c r="F53" s="56">
        <f t="shared" si="4"/>
        <v>1277305529</v>
      </c>
      <c r="G53" s="56">
        <f t="shared" si="4"/>
        <v>507767324</v>
      </c>
      <c r="H53" s="56">
        <f t="shared" si="4"/>
        <v>135558978</v>
      </c>
      <c r="I53" s="56">
        <f t="shared" si="4"/>
        <v>94617551</v>
      </c>
      <c r="J53" s="56">
        <f t="shared" si="4"/>
        <v>737943853</v>
      </c>
      <c r="K53" s="56">
        <f t="shared" si="4"/>
        <v>281067161</v>
      </c>
      <c r="L53" s="56">
        <f t="shared" si="4"/>
        <v>30374513</v>
      </c>
      <c r="M53" s="56">
        <f t="shared" si="4"/>
        <v>-18607863</v>
      </c>
      <c r="N53" s="56">
        <f t="shared" si="4"/>
        <v>292833811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1030777664</v>
      </c>
      <c r="X53" s="56">
        <f t="shared" si="4"/>
        <v>638652702</v>
      </c>
      <c r="Y53" s="56">
        <f t="shared" si="4"/>
        <v>392124962</v>
      </c>
      <c r="Z53" s="57">
        <f>+IF(X53&lt;&gt;0,+(Y53/X53)*100,0)</f>
        <v>61.398779144286777</v>
      </c>
      <c r="AA53" s="54">
        <f>+AA51-AA52</f>
        <v>1277305529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547213841</v>
      </c>
      <c r="D56" s="48">
        <f>SUM(D53:D55)</f>
        <v>0</v>
      </c>
      <c r="E56" s="49">
        <f t="shared" si="5"/>
        <v>1277305529</v>
      </c>
      <c r="F56" s="50">
        <f t="shared" si="5"/>
        <v>1277305529</v>
      </c>
      <c r="G56" s="50">
        <f t="shared" si="5"/>
        <v>507767324</v>
      </c>
      <c r="H56" s="50">
        <f t="shared" si="5"/>
        <v>135558978</v>
      </c>
      <c r="I56" s="50">
        <f t="shared" si="5"/>
        <v>94617551</v>
      </c>
      <c r="J56" s="50">
        <f t="shared" si="5"/>
        <v>737943853</v>
      </c>
      <c r="K56" s="50">
        <f t="shared" si="5"/>
        <v>281067161</v>
      </c>
      <c r="L56" s="50">
        <f t="shared" si="5"/>
        <v>30374513</v>
      </c>
      <c r="M56" s="50">
        <f t="shared" si="5"/>
        <v>-18607863</v>
      </c>
      <c r="N56" s="50">
        <f t="shared" si="5"/>
        <v>292833811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1030777664</v>
      </c>
      <c r="X56" s="50">
        <f t="shared" si="5"/>
        <v>638652702</v>
      </c>
      <c r="Y56" s="50">
        <f t="shared" si="5"/>
        <v>392124962</v>
      </c>
      <c r="Z56" s="51">
        <f>+IF(X56&lt;&gt;0,+(Y56/X56)*100,0)</f>
        <v>61.398779144286777</v>
      </c>
      <c r="AA56" s="48">
        <f>SUM(AA53:AA55)</f>
        <v>1277305529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547213841</v>
      </c>
      <c r="D59" s="65">
        <f>SUM(D56:D58)</f>
        <v>0</v>
      </c>
      <c r="E59" s="66">
        <f t="shared" si="6"/>
        <v>1277305529</v>
      </c>
      <c r="F59" s="67">
        <f t="shared" si="6"/>
        <v>1277305529</v>
      </c>
      <c r="G59" s="67">
        <f t="shared" si="6"/>
        <v>507767324</v>
      </c>
      <c r="H59" s="67">
        <f t="shared" si="6"/>
        <v>135558978</v>
      </c>
      <c r="I59" s="67">
        <f t="shared" si="6"/>
        <v>94617551</v>
      </c>
      <c r="J59" s="67">
        <f t="shared" si="6"/>
        <v>737943853</v>
      </c>
      <c r="K59" s="67">
        <f t="shared" si="6"/>
        <v>281067161</v>
      </c>
      <c r="L59" s="67">
        <f t="shared" si="6"/>
        <v>30374513</v>
      </c>
      <c r="M59" s="67">
        <f t="shared" si="6"/>
        <v>-18607863</v>
      </c>
      <c r="N59" s="67">
        <f t="shared" si="6"/>
        <v>292833811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1030777664</v>
      </c>
      <c r="X59" s="67">
        <f t="shared" si="6"/>
        <v>638652702</v>
      </c>
      <c r="Y59" s="67">
        <f t="shared" si="6"/>
        <v>392124962</v>
      </c>
      <c r="Z59" s="68">
        <f>+IF(X59&lt;&gt;0,+(Y59/X59)*100,0)</f>
        <v>61.398779144286777</v>
      </c>
      <c r="AA59" s="65">
        <f>SUM(AA56:AA58)</f>
        <v>1277305529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125690</v>
      </c>
      <c r="D6" s="20"/>
      <c r="E6" s="21">
        <v>203083</v>
      </c>
      <c r="F6" s="22">
        <v>203083</v>
      </c>
      <c r="G6" s="22">
        <v>9440</v>
      </c>
      <c r="H6" s="22">
        <v>15537</v>
      </c>
      <c r="I6" s="22">
        <v>9184</v>
      </c>
      <c r="J6" s="22">
        <v>34161</v>
      </c>
      <c r="K6" s="22">
        <v>17107</v>
      </c>
      <c r="L6" s="22">
        <v>1922</v>
      </c>
      <c r="M6" s="22">
        <v>2552</v>
      </c>
      <c r="N6" s="22">
        <v>21581</v>
      </c>
      <c r="O6" s="22"/>
      <c r="P6" s="22"/>
      <c r="Q6" s="22"/>
      <c r="R6" s="22"/>
      <c r="S6" s="22"/>
      <c r="T6" s="22"/>
      <c r="U6" s="22"/>
      <c r="V6" s="22"/>
      <c r="W6" s="22">
        <v>55742</v>
      </c>
      <c r="X6" s="22">
        <v>101538</v>
      </c>
      <c r="Y6" s="22">
        <v>-45796</v>
      </c>
      <c r="Z6" s="23">
        <v>-45.102326222694948</v>
      </c>
      <c r="AA6" s="20">
        <v>203083</v>
      </c>
    </row>
    <row r="7" spans="1:27" x14ac:dyDescent="0.25">
      <c r="A7" s="19" t="s">
        <v>35</v>
      </c>
      <c r="B7" s="15" t="s">
        <v>32</v>
      </c>
      <c r="C7" s="20">
        <v>980414704</v>
      </c>
      <c r="D7" s="20"/>
      <c r="E7" s="21">
        <v>1457191907</v>
      </c>
      <c r="F7" s="22">
        <v>1457191907</v>
      </c>
      <c r="G7" s="22">
        <v>169118595</v>
      </c>
      <c r="H7" s="22">
        <v>15171921</v>
      </c>
      <c r="I7" s="22">
        <v>92245850</v>
      </c>
      <c r="J7" s="22">
        <v>276536366</v>
      </c>
      <c r="K7" s="22">
        <v>118654813</v>
      </c>
      <c r="L7" s="22">
        <v>80605952</v>
      </c>
      <c r="M7" s="22">
        <v>101933544</v>
      </c>
      <c r="N7" s="22">
        <v>301194309</v>
      </c>
      <c r="O7" s="22"/>
      <c r="P7" s="22"/>
      <c r="Q7" s="22"/>
      <c r="R7" s="22"/>
      <c r="S7" s="22"/>
      <c r="T7" s="22"/>
      <c r="U7" s="22"/>
      <c r="V7" s="22"/>
      <c r="W7" s="22">
        <v>577730675</v>
      </c>
      <c r="X7" s="22">
        <v>728595936</v>
      </c>
      <c r="Y7" s="22">
        <v>-150865261</v>
      </c>
      <c r="Z7" s="23">
        <v>-20.706300096628595</v>
      </c>
      <c r="AA7" s="20">
        <v>1457191907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41766663</v>
      </c>
      <c r="D13" s="20"/>
      <c r="E13" s="21">
        <v>41174859</v>
      </c>
      <c r="F13" s="22">
        <v>41174859</v>
      </c>
      <c r="G13" s="22">
        <v>3661248</v>
      </c>
      <c r="H13" s="22">
        <v>3572770</v>
      </c>
      <c r="I13" s="22">
        <v>3687730</v>
      </c>
      <c r="J13" s="22">
        <v>10921748</v>
      </c>
      <c r="K13" s="22">
        <v>3690805</v>
      </c>
      <c r="L13" s="22">
        <v>3554735</v>
      </c>
      <c r="M13" s="22">
        <v>3950554</v>
      </c>
      <c r="N13" s="22">
        <v>11196094</v>
      </c>
      <c r="O13" s="22"/>
      <c r="P13" s="22"/>
      <c r="Q13" s="22"/>
      <c r="R13" s="22"/>
      <c r="S13" s="22"/>
      <c r="T13" s="22"/>
      <c r="U13" s="22"/>
      <c r="V13" s="22"/>
      <c r="W13" s="22">
        <v>22117842</v>
      </c>
      <c r="X13" s="22">
        <v>20587428</v>
      </c>
      <c r="Y13" s="22">
        <v>1530414</v>
      </c>
      <c r="Z13" s="23">
        <v>7.4337309157802522</v>
      </c>
      <c r="AA13" s="20">
        <v>41174859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2731456</v>
      </c>
      <c r="D19" s="20"/>
      <c r="E19" s="21">
        <v>403313</v>
      </c>
      <c r="F19" s="22">
        <v>403313</v>
      </c>
      <c r="G19" s="22">
        <v>53600</v>
      </c>
      <c r="H19" s="22">
        <v>299461</v>
      </c>
      <c r="I19" s="22">
        <v>-45809</v>
      </c>
      <c r="J19" s="22">
        <v>307252</v>
      </c>
      <c r="K19" s="22">
        <v>20332</v>
      </c>
      <c r="L19" s="22">
        <v>145539</v>
      </c>
      <c r="M19" s="22"/>
      <c r="N19" s="22">
        <v>165871</v>
      </c>
      <c r="O19" s="22"/>
      <c r="P19" s="22"/>
      <c r="Q19" s="22"/>
      <c r="R19" s="22"/>
      <c r="S19" s="22"/>
      <c r="T19" s="22"/>
      <c r="U19" s="22"/>
      <c r="V19" s="22"/>
      <c r="W19" s="22">
        <v>473123</v>
      </c>
      <c r="X19" s="22">
        <v>201654</v>
      </c>
      <c r="Y19" s="22">
        <v>271469</v>
      </c>
      <c r="Z19" s="23">
        <v>134.62118281809435</v>
      </c>
      <c r="AA19" s="20">
        <v>403313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391385069</v>
      </c>
      <c r="D25" s="20"/>
      <c r="E25" s="21">
        <v>380833400</v>
      </c>
      <c r="F25" s="22">
        <v>380833400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190416696</v>
      </c>
      <c r="Y25" s="22">
        <v>-190416696</v>
      </c>
      <c r="Z25" s="23">
        <v>-100</v>
      </c>
      <c r="AA25" s="20">
        <v>380833400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1416423582</v>
      </c>
      <c r="D32" s="29">
        <f t="shared" ref="D32:Y32" si="0">SUM(D6:D31)</f>
        <v>0</v>
      </c>
      <c r="E32" s="30">
        <f t="shared" si="0"/>
        <v>1879806562</v>
      </c>
      <c r="F32" s="31">
        <f t="shared" si="0"/>
        <v>1879806562</v>
      </c>
      <c r="G32" s="31">
        <f t="shared" si="0"/>
        <v>172842883</v>
      </c>
      <c r="H32" s="31">
        <f t="shared" si="0"/>
        <v>19059689</v>
      </c>
      <c r="I32" s="31">
        <f t="shared" si="0"/>
        <v>95896955</v>
      </c>
      <c r="J32" s="31">
        <f t="shared" si="0"/>
        <v>287799527</v>
      </c>
      <c r="K32" s="31">
        <f t="shared" si="0"/>
        <v>122383057</v>
      </c>
      <c r="L32" s="31">
        <f t="shared" si="0"/>
        <v>84308148</v>
      </c>
      <c r="M32" s="31">
        <f t="shared" si="0"/>
        <v>105886650</v>
      </c>
      <c r="N32" s="31">
        <f t="shared" si="0"/>
        <v>312577855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600377382</v>
      </c>
      <c r="X32" s="31">
        <f t="shared" si="0"/>
        <v>939903252</v>
      </c>
      <c r="Y32" s="31">
        <f t="shared" si="0"/>
        <v>-339525870</v>
      </c>
      <c r="Z32" s="32">
        <f>+IF(X32&lt;&gt;0,+(Y32/X32)*100,0)</f>
        <v>-36.123491356959363</v>
      </c>
      <c r="AA32" s="29">
        <f>SUM(AA6:AA31)</f>
        <v>1879806562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5057722</v>
      </c>
      <c r="D34" s="20"/>
      <c r="E34" s="21">
        <v>10170499</v>
      </c>
      <c r="F34" s="22">
        <v>10170499</v>
      </c>
      <c r="G34" s="22">
        <v>488054</v>
      </c>
      <c r="H34" s="22">
        <v>526834</v>
      </c>
      <c r="I34" s="22">
        <v>510734</v>
      </c>
      <c r="J34" s="22">
        <v>1525622</v>
      </c>
      <c r="K34" s="22">
        <v>572521</v>
      </c>
      <c r="L34" s="22">
        <v>611651</v>
      </c>
      <c r="M34" s="22">
        <v>595659</v>
      </c>
      <c r="N34" s="22">
        <v>1779831</v>
      </c>
      <c r="O34" s="22"/>
      <c r="P34" s="22"/>
      <c r="Q34" s="22"/>
      <c r="R34" s="22"/>
      <c r="S34" s="22"/>
      <c r="T34" s="22"/>
      <c r="U34" s="22"/>
      <c r="V34" s="22"/>
      <c r="W34" s="22">
        <v>3305453</v>
      </c>
      <c r="X34" s="22">
        <v>5085318</v>
      </c>
      <c r="Y34" s="22">
        <v>-1779865</v>
      </c>
      <c r="Z34" s="23">
        <v>-35.000072758478431</v>
      </c>
      <c r="AA34" s="20">
        <v>10170499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1313914900</v>
      </c>
      <c r="D37" s="20"/>
      <c r="E37" s="21">
        <v>1351645819</v>
      </c>
      <c r="F37" s="22">
        <v>1351645819</v>
      </c>
      <c r="G37" s="22">
        <v>56345</v>
      </c>
      <c r="H37" s="22">
        <v>189459879</v>
      </c>
      <c r="I37" s="22">
        <v>143038935</v>
      </c>
      <c r="J37" s="22">
        <v>332555159</v>
      </c>
      <c r="K37" s="22">
        <v>200678727</v>
      </c>
      <c r="L37" s="22">
        <v>-39154967</v>
      </c>
      <c r="M37" s="22">
        <v>113672240</v>
      </c>
      <c r="N37" s="22">
        <v>275196000</v>
      </c>
      <c r="O37" s="22"/>
      <c r="P37" s="22"/>
      <c r="Q37" s="22"/>
      <c r="R37" s="22"/>
      <c r="S37" s="22"/>
      <c r="T37" s="22"/>
      <c r="U37" s="22"/>
      <c r="V37" s="22"/>
      <c r="W37" s="22">
        <v>607751159</v>
      </c>
      <c r="X37" s="22">
        <v>675822918</v>
      </c>
      <c r="Y37" s="22">
        <v>-68071759</v>
      </c>
      <c r="Z37" s="23">
        <v>-10.072425362763445</v>
      </c>
      <c r="AA37" s="20">
        <v>1351645819</v>
      </c>
    </row>
    <row r="38" spans="1:27" x14ac:dyDescent="0.25">
      <c r="A38" s="19" t="s">
        <v>64</v>
      </c>
      <c r="B38" s="15" t="s">
        <v>32</v>
      </c>
      <c r="C38" s="20">
        <v>740389612</v>
      </c>
      <c r="D38" s="20"/>
      <c r="E38" s="21">
        <v>332458977</v>
      </c>
      <c r="F38" s="22">
        <v>332458977</v>
      </c>
      <c r="G38" s="22"/>
      <c r="H38" s="22"/>
      <c r="I38" s="22">
        <v>185097403</v>
      </c>
      <c r="J38" s="22">
        <v>185097403</v>
      </c>
      <c r="K38" s="22"/>
      <c r="L38" s="22"/>
      <c r="M38" s="22">
        <v>185097403</v>
      </c>
      <c r="N38" s="22">
        <v>185097403</v>
      </c>
      <c r="O38" s="22"/>
      <c r="P38" s="22"/>
      <c r="Q38" s="22"/>
      <c r="R38" s="22"/>
      <c r="S38" s="22"/>
      <c r="T38" s="22"/>
      <c r="U38" s="22"/>
      <c r="V38" s="22"/>
      <c r="W38" s="22">
        <v>370194806</v>
      </c>
      <c r="X38" s="22">
        <v>166229496</v>
      </c>
      <c r="Y38" s="22">
        <v>203965310</v>
      </c>
      <c r="Z38" s="23">
        <v>122.70103375636776</v>
      </c>
      <c r="AA38" s="20">
        <v>332458977</v>
      </c>
    </row>
    <row r="39" spans="1:27" x14ac:dyDescent="0.25">
      <c r="A39" s="19" t="s">
        <v>65</v>
      </c>
      <c r="B39" s="15" t="s">
        <v>32</v>
      </c>
      <c r="C39" s="20">
        <v>41641220</v>
      </c>
      <c r="D39" s="20"/>
      <c r="E39" s="21">
        <v>73401531</v>
      </c>
      <c r="F39" s="22">
        <v>73401531</v>
      </c>
      <c r="G39" s="22"/>
      <c r="H39" s="22"/>
      <c r="I39" s="22">
        <v>18090218</v>
      </c>
      <c r="J39" s="22">
        <v>18090218</v>
      </c>
      <c r="K39" s="22"/>
      <c r="L39" s="22"/>
      <c r="M39" s="22">
        <v>6007541</v>
      </c>
      <c r="N39" s="22">
        <v>6007541</v>
      </c>
      <c r="O39" s="22"/>
      <c r="P39" s="22"/>
      <c r="Q39" s="22"/>
      <c r="R39" s="22"/>
      <c r="S39" s="22"/>
      <c r="T39" s="22"/>
      <c r="U39" s="22"/>
      <c r="V39" s="22"/>
      <c r="W39" s="22">
        <v>24097759</v>
      </c>
      <c r="X39" s="22">
        <v>36700854</v>
      </c>
      <c r="Y39" s="22">
        <v>-12603095</v>
      </c>
      <c r="Z39" s="23">
        <v>-34.340059225869787</v>
      </c>
      <c r="AA39" s="20">
        <v>73401531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90130694</v>
      </c>
      <c r="D41" s="20"/>
      <c r="E41" s="21">
        <v>46323790</v>
      </c>
      <c r="F41" s="22">
        <v>46323790</v>
      </c>
      <c r="G41" s="22"/>
      <c r="H41" s="22">
        <v>3444845</v>
      </c>
      <c r="I41" s="22">
        <v>2342089</v>
      </c>
      <c r="J41" s="22">
        <v>5786934</v>
      </c>
      <c r="K41" s="22">
        <v>4324647</v>
      </c>
      <c r="L41" s="22">
        <v>5073729</v>
      </c>
      <c r="M41" s="22">
        <v>5328165</v>
      </c>
      <c r="N41" s="22">
        <v>14726541</v>
      </c>
      <c r="O41" s="22"/>
      <c r="P41" s="22"/>
      <c r="Q41" s="22"/>
      <c r="R41" s="22"/>
      <c r="S41" s="22"/>
      <c r="T41" s="22"/>
      <c r="U41" s="22"/>
      <c r="V41" s="22"/>
      <c r="W41" s="22">
        <v>20513475</v>
      </c>
      <c r="X41" s="22">
        <v>23161902</v>
      </c>
      <c r="Y41" s="22">
        <v>-2648427</v>
      </c>
      <c r="Z41" s="23">
        <v>-11.434410697359828</v>
      </c>
      <c r="AA41" s="20">
        <v>46323790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43116</v>
      </c>
      <c r="D44" s="20"/>
      <c r="E44" s="21">
        <v>69615</v>
      </c>
      <c r="F44" s="22">
        <v>69615</v>
      </c>
      <c r="G44" s="22">
        <v>4160</v>
      </c>
      <c r="H44" s="22">
        <v>4552</v>
      </c>
      <c r="I44" s="22">
        <v>4317</v>
      </c>
      <c r="J44" s="22">
        <v>13029</v>
      </c>
      <c r="K44" s="22">
        <v>4616</v>
      </c>
      <c r="L44" s="22">
        <v>4997</v>
      </c>
      <c r="M44" s="22">
        <v>4847</v>
      </c>
      <c r="N44" s="22">
        <v>14460</v>
      </c>
      <c r="O44" s="22"/>
      <c r="P44" s="22"/>
      <c r="Q44" s="22"/>
      <c r="R44" s="22"/>
      <c r="S44" s="22"/>
      <c r="T44" s="22"/>
      <c r="U44" s="22"/>
      <c r="V44" s="22"/>
      <c r="W44" s="22">
        <v>27489</v>
      </c>
      <c r="X44" s="22">
        <v>34812</v>
      </c>
      <c r="Y44" s="22">
        <v>-7323</v>
      </c>
      <c r="Z44" s="23">
        <v>-21.035849706997585</v>
      </c>
      <c r="AA44" s="20">
        <v>69615</v>
      </c>
    </row>
    <row r="45" spans="1:27" x14ac:dyDescent="0.25">
      <c r="A45" s="19" t="s">
        <v>70</v>
      </c>
      <c r="B45" s="15" t="s">
        <v>32</v>
      </c>
      <c r="C45" s="20">
        <v>114266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2191291530</v>
      </c>
      <c r="D47" s="29">
        <f t="shared" ref="D47:Y47" si="1">SUM(D34:D46)</f>
        <v>0</v>
      </c>
      <c r="E47" s="30">
        <f t="shared" si="1"/>
        <v>1814070231</v>
      </c>
      <c r="F47" s="31">
        <f t="shared" si="1"/>
        <v>1814070231</v>
      </c>
      <c r="G47" s="31">
        <f t="shared" si="1"/>
        <v>548559</v>
      </c>
      <c r="H47" s="31">
        <f t="shared" si="1"/>
        <v>193436110</v>
      </c>
      <c r="I47" s="31">
        <f t="shared" si="1"/>
        <v>349083696</v>
      </c>
      <c r="J47" s="31">
        <f t="shared" si="1"/>
        <v>543068365</v>
      </c>
      <c r="K47" s="31">
        <f t="shared" si="1"/>
        <v>205580511</v>
      </c>
      <c r="L47" s="31">
        <f t="shared" si="1"/>
        <v>-33464590</v>
      </c>
      <c r="M47" s="31">
        <f t="shared" si="1"/>
        <v>310705855</v>
      </c>
      <c r="N47" s="31">
        <f t="shared" si="1"/>
        <v>482821776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1025890141</v>
      </c>
      <c r="X47" s="31">
        <f t="shared" si="1"/>
        <v>907035300</v>
      </c>
      <c r="Y47" s="31">
        <f t="shared" si="1"/>
        <v>118854841</v>
      </c>
      <c r="Z47" s="32">
        <f>+IF(X47&lt;&gt;0,+(Y47/X47)*100,0)</f>
        <v>13.103662117670615</v>
      </c>
      <c r="AA47" s="29">
        <f>SUM(AA34:AA46)</f>
        <v>1814070231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-774867948</v>
      </c>
      <c r="D48" s="39">
        <f t="shared" si="2"/>
        <v>0</v>
      </c>
      <c r="E48" s="40">
        <f t="shared" si="2"/>
        <v>65736331</v>
      </c>
      <c r="F48" s="41">
        <f t="shared" si="2"/>
        <v>65736331</v>
      </c>
      <c r="G48" s="41">
        <f t="shared" si="2"/>
        <v>172294324</v>
      </c>
      <c r="H48" s="41">
        <f t="shared" si="2"/>
        <v>-174376421</v>
      </c>
      <c r="I48" s="41">
        <f t="shared" si="2"/>
        <v>-253186741</v>
      </c>
      <c r="J48" s="41">
        <f t="shared" si="2"/>
        <v>-255268838</v>
      </c>
      <c r="K48" s="41">
        <f t="shared" si="2"/>
        <v>-83197454</v>
      </c>
      <c r="L48" s="41">
        <f t="shared" si="2"/>
        <v>117772738</v>
      </c>
      <c r="M48" s="41">
        <f t="shared" si="2"/>
        <v>-204819205</v>
      </c>
      <c r="N48" s="41">
        <f t="shared" si="2"/>
        <v>-170243921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-425512759</v>
      </c>
      <c r="X48" s="41">
        <f t="shared" si="2"/>
        <v>32867952</v>
      </c>
      <c r="Y48" s="41">
        <f t="shared" si="2"/>
        <v>-458380711</v>
      </c>
      <c r="Z48" s="42">
        <f>+IF(X48&lt;&gt;0,+(Y48/X48)*100,0)</f>
        <v>-1394.6129378550875</v>
      </c>
      <c r="AA48" s="39">
        <f>+AA32-AA47</f>
        <v>65736331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>
        <v>172644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-774695304</v>
      </c>
      <c r="D51" s="48">
        <f t="shared" si="3"/>
        <v>0</v>
      </c>
      <c r="E51" s="49">
        <f t="shared" si="3"/>
        <v>65736331</v>
      </c>
      <c r="F51" s="50">
        <f t="shared" si="3"/>
        <v>65736331</v>
      </c>
      <c r="G51" s="50">
        <f t="shared" si="3"/>
        <v>172294324</v>
      </c>
      <c r="H51" s="50">
        <f t="shared" si="3"/>
        <v>-174376421</v>
      </c>
      <c r="I51" s="50">
        <f t="shared" si="3"/>
        <v>-253186741</v>
      </c>
      <c r="J51" s="50">
        <f t="shared" si="3"/>
        <v>-255268838</v>
      </c>
      <c r="K51" s="50">
        <f t="shared" si="3"/>
        <v>-83197454</v>
      </c>
      <c r="L51" s="50">
        <f t="shared" si="3"/>
        <v>117772738</v>
      </c>
      <c r="M51" s="50">
        <f t="shared" si="3"/>
        <v>-204819205</v>
      </c>
      <c r="N51" s="50">
        <f t="shared" si="3"/>
        <v>-170243921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-425512759</v>
      </c>
      <c r="X51" s="50">
        <f t="shared" si="3"/>
        <v>32867952</v>
      </c>
      <c r="Y51" s="50">
        <f t="shared" si="3"/>
        <v>-458380711</v>
      </c>
      <c r="Z51" s="51">
        <f>+IF(X51&lt;&gt;0,+(Y51/X51)*100,0)</f>
        <v>-1394.6129378550875</v>
      </c>
      <c r="AA51" s="48">
        <f>SUM(AA48:AA50)</f>
        <v>65736331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-774695304</v>
      </c>
      <c r="D53" s="54">
        <f>+D51-D52</f>
        <v>0</v>
      </c>
      <c r="E53" s="55">
        <f t="shared" si="4"/>
        <v>65736331</v>
      </c>
      <c r="F53" s="56">
        <f t="shared" si="4"/>
        <v>65736331</v>
      </c>
      <c r="G53" s="56">
        <f t="shared" si="4"/>
        <v>172294324</v>
      </c>
      <c r="H53" s="56">
        <f t="shared" si="4"/>
        <v>-174376421</v>
      </c>
      <c r="I53" s="56">
        <f t="shared" si="4"/>
        <v>-253186741</v>
      </c>
      <c r="J53" s="56">
        <f t="shared" si="4"/>
        <v>-255268838</v>
      </c>
      <c r="K53" s="56">
        <f t="shared" si="4"/>
        <v>-83197454</v>
      </c>
      <c r="L53" s="56">
        <f t="shared" si="4"/>
        <v>117772738</v>
      </c>
      <c r="M53" s="56">
        <f t="shared" si="4"/>
        <v>-204819205</v>
      </c>
      <c r="N53" s="56">
        <f t="shared" si="4"/>
        <v>-170243921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-425512759</v>
      </c>
      <c r="X53" s="56">
        <f t="shared" si="4"/>
        <v>32867952</v>
      </c>
      <c r="Y53" s="56">
        <f t="shared" si="4"/>
        <v>-458380711</v>
      </c>
      <c r="Z53" s="57">
        <f>+IF(X53&lt;&gt;0,+(Y53/X53)*100,0)</f>
        <v>-1394.6129378550875</v>
      </c>
      <c r="AA53" s="54">
        <f>+AA51-AA52</f>
        <v>65736331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-774695304</v>
      </c>
      <c r="D56" s="48">
        <f>SUM(D53:D55)</f>
        <v>0</v>
      </c>
      <c r="E56" s="49">
        <f t="shared" si="5"/>
        <v>65736331</v>
      </c>
      <c r="F56" s="50">
        <f t="shared" si="5"/>
        <v>65736331</v>
      </c>
      <c r="G56" s="50">
        <f t="shared" si="5"/>
        <v>172294324</v>
      </c>
      <c r="H56" s="50">
        <f t="shared" si="5"/>
        <v>-174376421</v>
      </c>
      <c r="I56" s="50">
        <f t="shared" si="5"/>
        <v>-253186741</v>
      </c>
      <c r="J56" s="50">
        <f t="shared" si="5"/>
        <v>-255268838</v>
      </c>
      <c r="K56" s="50">
        <f t="shared" si="5"/>
        <v>-83197454</v>
      </c>
      <c r="L56" s="50">
        <f t="shared" si="5"/>
        <v>117772738</v>
      </c>
      <c r="M56" s="50">
        <f t="shared" si="5"/>
        <v>-204819205</v>
      </c>
      <c r="N56" s="50">
        <f t="shared" si="5"/>
        <v>-170243921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-425512759</v>
      </c>
      <c r="X56" s="50">
        <f t="shared" si="5"/>
        <v>32867952</v>
      </c>
      <c r="Y56" s="50">
        <f t="shared" si="5"/>
        <v>-458380711</v>
      </c>
      <c r="Z56" s="51">
        <f>+IF(X56&lt;&gt;0,+(Y56/X56)*100,0)</f>
        <v>-1394.6129378550875</v>
      </c>
      <c r="AA56" s="48">
        <f>SUM(AA53:AA55)</f>
        <v>65736331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-774695304</v>
      </c>
      <c r="D59" s="65">
        <f>SUM(D56:D58)</f>
        <v>0</v>
      </c>
      <c r="E59" s="66">
        <f t="shared" si="6"/>
        <v>65736331</v>
      </c>
      <c r="F59" s="67">
        <f t="shared" si="6"/>
        <v>65736331</v>
      </c>
      <c r="G59" s="67">
        <f t="shared" si="6"/>
        <v>172294324</v>
      </c>
      <c r="H59" s="67">
        <f t="shared" si="6"/>
        <v>-174376421</v>
      </c>
      <c r="I59" s="67">
        <f t="shared" si="6"/>
        <v>-253186741</v>
      </c>
      <c r="J59" s="67">
        <f t="shared" si="6"/>
        <v>-255268838</v>
      </c>
      <c r="K59" s="67">
        <f t="shared" si="6"/>
        <v>-83197454</v>
      </c>
      <c r="L59" s="67">
        <f t="shared" si="6"/>
        <v>117772738</v>
      </c>
      <c r="M59" s="67">
        <f t="shared" si="6"/>
        <v>-204819205</v>
      </c>
      <c r="N59" s="67">
        <f t="shared" si="6"/>
        <v>-170243921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-425512759</v>
      </c>
      <c r="X59" s="67">
        <f t="shared" si="6"/>
        <v>32867952</v>
      </c>
      <c r="Y59" s="67">
        <f t="shared" si="6"/>
        <v>-458380711</v>
      </c>
      <c r="Z59" s="68">
        <f>+IF(X59&lt;&gt;0,+(Y59/X59)*100,0)</f>
        <v>-1394.6129378550875</v>
      </c>
      <c r="AA59" s="65">
        <f>SUM(AA56:AA58)</f>
        <v>65736331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271745033</v>
      </c>
      <c r="D7" s="20"/>
      <c r="E7" s="21">
        <v>294204750</v>
      </c>
      <c r="F7" s="22">
        <v>294204750</v>
      </c>
      <c r="G7" s="22">
        <v>25038603</v>
      </c>
      <c r="H7" s="22">
        <v>21186255</v>
      </c>
      <c r="I7" s="22">
        <v>23882826</v>
      </c>
      <c r="J7" s="22">
        <v>70107684</v>
      </c>
      <c r="K7" s="22">
        <v>26479615</v>
      </c>
      <c r="L7" s="22">
        <v>21055362</v>
      </c>
      <c r="M7" s="22">
        <v>24307999</v>
      </c>
      <c r="N7" s="22">
        <v>71842976</v>
      </c>
      <c r="O7" s="22"/>
      <c r="P7" s="22"/>
      <c r="Q7" s="22"/>
      <c r="R7" s="22"/>
      <c r="S7" s="22"/>
      <c r="T7" s="22"/>
      <c r="U7" s="22"/>
      <c r="V7" s="22"/>
      <c r="W7" s="22">
        <v>141950660</v>
      </c>
      <c r="X7" s="22">
        <v>147102348</v>
      </c>
      <c r="Y7" s="22">
        <v>-5151688</v>
      </c>
      <c r="Z7" s="23">
        <v>-3.5021113327164564</v>
      </c>
      <c r="AA7" s="20">
        <v>294204750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522</v>
      </c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34055229</v>
      </c>
      <c r="D25" s="20"/>
      <c r="E25" s="21">
        <v>34555229</v>
      </c>
      <c r="F25" s="22">
        <v>34555229</v>
      </c>
      <c r="G25" s="22">
        <v>13564000</v>
      </c>
      <c r="H25" s="22"/>
      <c r="I25" s="22"/>
      <c r="J25" s="22">
        <v>13564000</v>
      </c>
      <c r="K25" s="22">
        <v>1378655</v>
      </c>
      <c r="L25" s="22">
        <v>919103</v>
      </c>
      <c r="M25" s="22">
        <v>10851800</v>
      </c>
      <c r="N25" s="22">
        <v>13149558</v>
      </c>
      <c r="O25" s="22"/>
      <c r="P25" s="22"/>
      <c r="Q25" s="22"/>
      <c r="R25" s="22"/>
      <c r="S25" s="22"/>
      <c r="T25" s="22"/>
      <c r="U25" s="22"/>
      <c r="V25" s="22"/>
      <c r="W25" s="22">
        <v>26713558</v>
      </c>
      <c r="X25" s="22">
        <v>17277606</v>
      </c>
      <c r="Y25" s="22">
        <v>9435952</v>
      </c>
      <c r="Z25" s="23">
        <v>54.613769986420571</v>
      </c>
      <c r="AA25" s="20">
        <v>34555229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305800784</v>
      </c>
      <c r="D32" s="29">
        <f t="shared" ref="D32:Y32" si="0">SUM(D6:D31)</f>
        <v>0</v>
      </c>
      <c r="E32" s="30">
        <f t="shared" si="0"/>
        <v>328759979</v>
      </c>
      <c r="F32" s="31">
        <f t="shared" si="0"/>
        <v>328759979</v>
      </c>
      <c r="G32" s="31">
        <f t="shared" si="0"/>
        <v>38602603</v>
      </c>
      <c r="H32" s="31">
        <f t="shared" si="0"/>
        <v>21186255</v>
      </c>
      <c r="I32" s="31">
        <f t="shared" si="0"/>
        <v>23882826</v>
      </c>
      <c r="J32" s="31">
        <f t="shared" si="0"/>
        <v>83671684</v>
      </c>
      <c r="K32" s="31">
        <f t="shared" si="0"/>
        <v>27858270</v>
      </c>
      <c r="L32" s="31">
        <f t="shared" si="0"/>
        <v>21974465</v>
      </c>
      <c r="M32" s="31">
        <f t="shared" si="0"/>
        <v>35159799</v>
      </c>
      <c r="N32" s="31">
        <f t="shared" si="0"/>
        <v>84992534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168664218</v>
      </c>
      <c r="X32" s="31">
        <f t="shared" si="0"/>
        <v>164379954</v>
      </c>
      <c r="Y32" s="31">
        <f t="shared" si="0"/>
        <v>4284264</v>
      </c>
      <c r="Z32" s="32">
        <f>+IF(X32&lt;&gt;0,+(Y32/X32)*100,0)</f>
        <v>2.606317799553588</v>
      </c>
      <c r="AA32" s="29">
        <f>SUM(AA6:AA31)</f>
        <v>328759979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21838867</v>
      </c>
      <c r="D34" s="20"/>
      <c r="E34" s="21">
        <v>25768235</v>
      </c>
      <c r="F34" s="22">
        <v>25768235</v>
      </c>
      <c r="G34" s="22">
        <v>2132706</v>
      </c>
      <c r="H34" s="22">
        <v>1959190</v>
      </c>
      <c r="I34" s="22">
        <v>1916631</v>
      </c>
      <c r="J34" s="22">
        <v>6008527</v>
      </c>
      <c r="K34" s="22">
        <v>2046149</v>
      </c>
      <c r="L34" s="22">
        <v>2353044</v>
      </c>
      <c r="M34" s="22">
        <v>2191063</v>
      </c>
      <c r="N34" s="22">
        <v>6590256</v>
      </c>
      <c r="O34" s="22"/>
      <c r="P34" s="22"/>
      <c r="Q34" s="22"/>
      <c r="R34" s="22"/>
      <c r="S34" s="22"/>
      <c r="T34" s="22"/>
      <c r="U34" s="22"/>
      <c r="V34" s="22"/>
      <c r="W34" s="22">
        <v>12598783</v>
      </c>
      <c r="X34" s="22">
        <v>12884184</v>
      </c>
      <c r="Y34" s="22">
        <v>-285401</v>
      </c>
      <c r="Z34" s="23">
        <v>-2.2151267010778484</v>
      </c>
      <c r="AA34" s="20">
        <v>25768235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130347067</v>
      </c>
      <c r="D37" s="20"/>
      <c r="E37" s="21">
        <v>134164073</v>
      </c>
      <c r="F37" s="22">
        <v>134164073</v>
      </c>
      <c r="G37" s="22">
        <v>12022405</v>
      </c>
      <c r="H37" s="22">
        <v>15701245</v>
      </c>
      <c r="I37" s="22">
        <v>8762973</v>
      </c>
      <c r="J37" s="22">
        <v>36486623</v>
      </c>
      <c r="K37" s="22">
        <v>9620150</v>
      </c>
      <c r="L37" s="22">
        <v>8095597</v>
      </c>
      <c r="M37" s="22">
        <v>9511432</v>
      </c>
      <c r="N37" s="22">
        <v>27227179</v>
      </c>
      <c r="O37" s="22"/>
      <c r="P37" s="22"/>
      <c r="Q37" s="22"/>
      <c r="R37" s="22"/>
      <c r="S37" s="22"/>
      <c r="T37" s="22"/>
      <c r="U37" s="22"/>
      <c r="V37" s="22"/>
      <c r="W37" s="22">
        <v>63713802</v>
      </c>
      <c r="X37" s="22">
        <v>67082052</v>
      </c>
      <c r="Y37" s="22">
        <v>-3368250</v>
      </c>
      <c r="Z37" s="23">
        <v>-5.0210896947517352</v>
      </c>
      <c r="AA37" s="20">
        <v>134164073</v>
      </c>
    </row>
    <row r="38" spans="1:27" x14ac:dyDescent="0.25">
      <c r="A38" s="19" t="s">
        <v>64</v>
      </c>
      <c r="B38" s="15" t="s">
        <v>32</v>
      </c>
      <c r="C38" s="20">
        <v>14119890</v>
      </c>
      <c r="D38" s="20"/>
      <c r="E38" s="21">
        <v>15000000</v>
      </c>
      <c r="F38" s="22">
        <v>15000000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7500000</v>
      </c>
      <c r="Y38" s="22">
        <v>-7500000</v>
      </c>
      <c r="Z38" s="23">
        <v>-100</v>
      </c>
      <c r="AA38" s="20">
        <v>15000000</v>
      </c>
    </row>
    <row r="39" spans="1:27" x14ac:dyDescent="0.25">
      <c r="A39" s="19" t="s">
        <v>65</v>
      </c>
      <c r="B39" s="15" t="s">
        <v>32</v>
      </c>
      <c r="C39" s="20">
        <v>14806759</v>
      </c>
      <c r="D39" s="20"/>
      <c r="E39" s="21">
        <v>14743377</v>
      </c>
      <c r="F39" s="22">
        <v>14743377</v>
      </c>
      <c r="G39" s="22">
        <v>3900000</v>
      </c>
      <c r="H39" s="22">
        <v>3900000</v>
      </c>
      <c r="I39" s="22">
        <v>3900000</v>
      </c>
      <c r="J39" s="22">
        <v>11700000</v>
      </c>
      <c r="K39" s="22"/>
      <c r="L39" s="22">
        <v>-4918363</v>
      </c>
      <c r="M39" s="22">
        <v>1366320</v>
      </c>
      <c r="N39" s="22">
        <v>-3552043</v>
      </c>
      <c r="O39" s="22"/>
      <c r="P39" s="22"/>
      <c r="Q39" s="22"/>
      <c r="R39" s="22"/>
      <c r="S39" s="22"/>
      <c r="T39" s="22"/>
      <c r="U39" s="22"/>
      <c r="V39" s="22"/>
      <c r="W39" s="22">
        <v>8147957</v>
      </c>
      <c r="X39" s="22">
        <v>7371738</v>
      </c>
      <c r="Y39" s="22">
        <v>776219</v>
      </c>
      <c r="Z39" s="23">
        <v>10.529660712304208</v>
      </c>
      <c r="AA39" s="20">
        <v>14743377</v>
      </c>
    </row>
    <row r="40" spans="1:27" x14ac:dyDescent="0.25">
      <c r="A40" s="19" t="s">
        <v>40</v>
      </c>
      <c r="B40" s="15" t="s">
        <v>32</v>
      </c>
      <c r="C40" s="20">
        <v>4292723</v>
      </c>
      <c r="D40" s="20"/>
      <c r="E40" s="21">
        <v>4262784</v>
      </c>
      <c r="F40" s="22">
        <v>4262784</v>
      </c>
      <c r="G40" s="22">
        <v>19040</v>
      </c>
      <c r="H40" s="22">
        <v>16770</v>
      </c>
      <c r="I40" s="22">
        <v>16799</v>
      </c>
      <c r="J40" s="22">
        <v>52609</v>
      </c>
      <c r="K40" s="22">
        <v>16273</v>
      </c>
      <c r="L40" s="22">
        <v>14777</v>
      </c>
      <c r="M40" s="22">
        <v>2394939</v>
      </c>
      <c r="N40" s="22">
        <v>2425989</v>
      </c>
      <c r="O40" s="22"/>
      <c r="P40" s="22"/>
      <c r="Q40" s="22"/>
      <c r="R40" s="22"/>
      <c r="S40" s="22"/>
      <c r="T40" s="22"/>
      <c r="U40" s="22"/>
      <c r="V40" s="22"/>
      <c r="W40" s="22">
        <v>2478598</v>
      </c>
      <c r="X40" s="22">
        <v>2131398</v>
      </c>
      <c r="Y40" s="22">
        <v>347200</v>
      </c>
      <c r="Z40" s="23">
        <v>16.289777882873118</v>
      </c>
      <c r="AA40" s="20">
        <v>4262784</v>
      </c>
    </row>
    <row r="41" spans="1:27" x14ac:dyDescent="0.25">
      <c r="A41" s="19" t="s">
        <v>66</v>
      </c>
      <c r="B41" s="15" t="s">
        <v>32</v>
      </c>
      <c r="C41" s="20">
        <v>23893698</v>
      </c>
      <c r="D41" s="20"/>
      <c r="E41" s="21">
        <v>25132902</v>
      </c>
      <c r="F41" s="22">
        <v>25132902</v>
      </c>
      <c r="G41" s="22">
        <v>173508</v>
      </c>
      <c r="H41" s="22">
        <v>1167551</v>
      </c>
      <c r="I41" s="22">
        <v>1152079</v>
      </c>
      <c r="J41" s="22">
        <v>2493138</v>
      </c>
      <c r="K41" s="22">
        <v>2585512</v>
      </c>
      <c r="L41" s="22">
        <v>3058004</v>
      </c>
      <c r="M41" s="22">
        <v>2155993</v>
      </c>
      <c r="N41" s="22">
        <v>7799509</v>
      </c>
      <c r="O41" s="22"/>
      <c r="P41" s="22"/>
      <c r="Q41" s="22"/>
      <c r="R41" s="22"/>
      <c r="S41" s="22"/>
      <c r="T41" s="22"/>
      <c r="U41" s="22"/>
      <c r="V41" s="22"/>
      <c r="W41" s="22">
        <v>10292647</v>
      </c>
      <c r="X41" s="22">
        <v>12566490</v>
      </c>
      <c r="Y41" s="22">
        <v>-2273843</v>
      </c>
      <c r="Z41" s="23">
        <v>-18.09449575816318</v>
      </c>
      <c r="AA41" s="20">
        <v>25132902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33370798</v>
      </c>
      <c r="D43" s="20"/>
      <c r="E43" s="21">
        <v>2793104</v>
      </c>
      <c r="F43" s="22">
        <v>2793104</v>
      </c>
      <c r="G43" s="22">
        <v>309782</v>
      </c>
      <c r="H43" s="22">
        <v>330520</v>
      </c>
      <c r="I43" s="22"/>
      <c r="J43" s="22">
        <v>640302</v>
      </c>
      <c r="K43" s="22">
        <v>294116</v>
      </c>
      <c r="L43" s="22"/>
      <c r="M43" s="22">
        <v>1176122</v>
      </c>
      <c r="N43" s="22">
        <v>1470238</v>
      </c>
      <c r="O43" s="22"/>
      <c r="P43" s="22"/>
      <c r="Q43" s="22"/>
      <c r="R43" s="22"/>
      <c r="S43" s="22"/>
      <c r="T43" s="22"/>
      <c r="U43" s="22"/>
      <c r="V43" s="22"/>
      <c r="W43" s="22">
        <v>2110540</v>
      </c>
      <c r="X43" s="22">
        <v>1396554</v>
      </c>
      <c r="Y43" s="22">
        <v>713986</v>
      </c>
      <c r="Z43" s="23">
        <v>51.124840142235819</v>
      </c>
      <c r="AA43" s="20">
        <v>2793104</v>
      </c>
    </row>
    <row r="44" spans="1:27" x14ac:dyDescent="0.25">
      <c r="A44" s="19" t="s">
        <v>69</v>
      </c>
      <c r="B44" s="15" t="s">
        <v>32</v>
      </c>
      <c r="C44" s="20">
        <v>3894053</v>
      </c>
      <c r="D44" s="20"/>
      <c r="E44" s="21">
        <v>4287296</v>
      </c>
      <c r="F44" s="22">
        <v>4287296</v>
      </c>
      <c r="G44" s="22">
        <v>51341</v>
      </c>
      <c r="H44" s="22">
        <v>102971</v>
      </c>
      <c r="I44" s="22">
        <v>145277</v>
      </c>
      <c r="J44" s="22">
        <v>299589</v>
      </c>
      <c r="K44" s="22">
        <v>450581</v>
      </c>
      <c r="L44" s="22">
        <v>26520</v>
      </c>
      <c r="M44" s="22">
        <v>703273</v>
      </c>
      <c r="N44" s="22">
        <v>1180374</v>
      </c>
      <c r="O44" s="22"/>
      <c r="P44" s="22"/>
      <c r="Q44" s="22"/>
      <c r="R44" s="22"/>
      <c r="S44" s="22"/>
      <c r="T44" s="22"/>
      <c r="U44" s="22"/>
      <c r="V44" s="22"/>
      <c r="W44" s="22">
        <v>1479963</v>
      </c>
      <c r="X44" s="22">
        <v>2143674</v>
      </c>
      <c r="Y44" s="22">
        <v>-663711</v>
      </c>
      <c r="Z44" s="23">
        <v>-30.961377522888274</v>
      </c>
      <c r="AA44" s="20">
        <v>4287296</v>
      </c>
    </row>
    <row r="45" spans="1:27" x14ac:dyDescent="0.25">
      <c r="A45" s="19" t="s">
        <v>70</v>
      </c>
      <c r="B45" s="15" t="s">
        <v>32</v>
      </c>
      <c r="C45" s="20">
        <v>382134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>
        <v>40069676</v>
      </c>
      <c r="D46" s="20"/>
      <c r="E46" s="21">
        <v>50000695</v>
      </c>
      <c r="F46" s="22">
        <v>50000695</v>
      </c>
      <c r="G46" s="22">
        <v>6397351</v>
      </c>
      <c r="H46" s="22">
        <v>317379</v>
      </c>
      <c r="I46" s="22">
        <v>7309970</v>
      </c>
      <c r="J46" s="22">
        <v>14024700</v>
      </c>
      <c r="K46" s="22">
        <v>6370074</v>
      </c>
      <c r="L46" s="22">
        <v>9242752</v>
      </c>
      <c r="M46" s="22">
        <v>6408231</v>
      </c>
      <c r="N46" s="22">
        <v>22021057</v>
      </c>
      <c r="O46" s="22"/>
      <c r="P46" s="22"/>
      <c r="Q46" s="22"/>
      <c r="R46" s="22"/>
      <c r="S46" s="22"/>
      <c r="T46" s="22"/>
      <c r="U46" s="22"/>
      <c r="V46" s="22"/>
      <c r="W46" s="22">
        <v>36045757</v>
      </c>
      <c r="X46" s="22">
        <v>25000350</v>
      </c>
      <c r="Y46" s="22">
        <v>11045407</v>
      </c>
      <c r="Z46" s="23">
        <v>44.181009465867476</v>
      </c>
      <c r="AA46" s="20">
        <v>50000695</v>
      </c>
    </row>
    <row r="47" spans="1:27" x14ac:dyDescent="0.25">
      <c r="A47" s="37" t="s">
        <v>72</v>
      </c>
      <c r="B47" s="28" t="s">
        <v>32</v>
      </c>
      <c r="C47" s="29">
        <f>SUM(C34:C46)</f>
        <v>287015665</v>
      </c>
      <c r="D47" s="29">
        <f t="shared" ref="D47:Y47" si="1">SUM(D34:D46)</f>
        <v>0</v>
      </c>
      <c r="E47" s="30">
        <f t="shared" si="1"/>
        <v>276152466</v>
      </c>
      <c r="F47" s="31">
        <f t="shared" si="1"/>
        <v>276152466</v>
      </c>
      <c r="G47" s="31">
        <f t="shared" si="1"/>
        <v>25006133</v>
      </c>
      <c r="H47" s="31">
        <f t="shared" si="1"/>
        <v>23495626</v>
      </c>
      <c r="I47" s="31">
        <f t="shared" si="1"/>
        <v>23203729</v>
      </c>
      <c r="J47" s="31">
        <f t="shared" si="1"/>
        <v>71705488</v>
      </c>
      <c r="K47" s="31">
        <f t="shared" si="1"/>
        <v>21382855</v>
      </c>
      <c r="L47" s="31">
        <f t="shared" si="1"/>
        <v>17872331</v>
      </c>
      <c r="M47" s="31">
        <f t="shared" si="1"/>
        <v>25907373</v>
      </c>
      <c r="N47" s="31">
        <f t="shared" si="1"/>
        <v>65162559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136868047</v>
      </c>
      <c r="X47" s="31">
        <f t="shared" si="1"/>
        <v>138076440</v>
      </c>
      <c r="Y47" s="31">
        <f t="shared" si="1"/>
        <v>-1208393</v>
      </c>
      <c r="Z47" s="32">
        <f>+IF(X47&lt;&gt;0,+(Y47/X47)*100,0)</f>
        <v>-0.87516233761530926</v>
      </c>
      <c r="AA47" s="29">
        <f>SUM(AA34:AA46)</f>
        <v>276152466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18785119</v>
      </c>
      <c r="D48" s="39">
        <f t="shared" si="2"/>
        <v>0</v>
      </c>
      <c r="E48" s="40">
        <f t="shared" si="2"/>
        <v>52607513</v>
      </c>
      <c r="F48" s="41">
        <f t="shared" si="2"/>
        <v>52607513</v>
      </c>
      <c r="G48" s="41">
        <f t="shared" si="2"/>
        <v>13596470</v>
      </c>
      <c r="H48" s="41">
        <f t="shared" si="2"/>
        <v>-2309371</v>
      </c>
      <c r="I48" s="41">
        <f t="shared" si="2"/>
        <v>679097</v>
      </c>
      <c r="J48" s="41">
        <f t="shared" si="2"/>
        <v>11966196</v>
      </c>
      <c r="K48" s="41">
        <f t="shared" si="2"/>
        <v>6475415</v>
      </c>
      <c r="L48" s="41">
        <f t="shared" si="2"/>
        <v>4102134</v>
      </c>
      <c r="M48" s="41">
        <f t="shared" si="2"/>
        <v>9252426</v>
      </c>
      <c r="N48" s="41">
        <f t="shared" si="2"/>
        <v>19829975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31796171</v>
      </c>
      <c r="X48" s="41">
        <f t="shared" si="2"/>
        <v>26303514</v>
      </c>
      <c r="Y48" s="41">
        <f t="shared" si="2"/>
        <v>5492657</v>
      </c>
      <c r="Z48" s="42">
        <f>+IF(X48&lt;&gt;0,+(Y48/X48)*100,0)</f>
        <v>20.8818373088858</v>
      </c>
      <c r="AA48" s="39">
        <f>+AA32-AA47</f>
        <v>52607513</v>
      </c>
    </row>
    <row r="49" spans="1:27" x14ac:dyDescent="0.25">
      <c r="A49" s="43" t="s">
        <v>74</v>
      </c>
      <c r="B49" s="15" t="s">
        <v>32</v>
      </c>
      <c r="C49" s="20">
        <v>36749100</v>
      </c>
      <c r="D49" s="20"/>
      <c r="E49" s="21">
        <v>40049504</v>
      </c>
      <c r="F49" s="22">
        <v>40049504</v>
      </c>
      <c r="G49" s="22"/>
      <c r="H49" s="22">
        <v>9234677</v>
      </c>
      <c r="I49" s="22">
        <v>9234677</v>
      </c>
      <c r="J49" s="22">
        <v>18469354</v>
      </c>
      <c r="K49" s="22">
        <v>6533309</v>
      </c>
      <c r="L49" s="22">
        <v>4617339</v>
      </c>
      <c r="M49" s="22"/>
      <c r="N49" s="22">
        <v>11150648</v>
      </c>
      <c r="O49" s="22"/>
      <c r="P49" s="22"/>
      <c r="Q49" s="22"/>
      <c r="R49" s="22"/>
      <c r="S49" s="22"/>
      <c r="T49" s="22"/>
      <c r="U49" s="22"/>
      <c r="V49" s="22"/>
      <c r="W49" s="22">
        <v>29620002</v>
      </c>
      <c r="X49" s="22">
        <v>20024748</v>
      </c>
      <c r="Y49" s="22">
        <v>9595254</v>
      </c>
      <c r="Z49" s="23">
        <v>47.916977532001901</v>
      </c>
      <c r="AA49" s="20">
        <v>40049504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55534219</v>
      </c>
      <c r="D51" s="48">
        <f t="shared" si="3"/>
        <v>0</v>
      </c>
      <c r="E51" s="49">
        <f t="shared" si="3"/>
        <v>92657017</v>
      </c>
      <c r="F51" s="50">
        <f t="shared" si="3"/>
        <v>92657017</v>
      </c>
      <c r="G51" s="50">
        <f t="shared" si="3"/>
        <v>13596470</v>
      </c>
      <c r="H51" s="50">
        <f t="shared" si="3"/>
        <v>6925306</v>
      </c>
      <c r="I51" s="50">
        <f t="shared" si="3"/>
        <v>9913774</v>
      </c>
      <c r="J51" s="50">
        <f t="shared" si="3"/>
        <v>30435550</v>
      </c>
      <c r="K51" s="50">
        <f t="shared" si="3"/>
        <v>13008724</v>
      </c>
      <c r="L51" s="50">
        <f t="shared" si="3"/>
        <v>8719473</v>
      </c>
      <c r="M51" s="50">
        <f t="shared" si="3"/>
        <v>9252426</v>
      </c>
      <c r="N51" s="50">
        <f t="shared" si="3"/>
        <v>30980623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61416173</v>
      </c>
      <c r="X51" s="50">
        <f t="shared" si="3"/>
        <v>46328262</v>
      </c>
      <c r="Y51" s="50">
        <f t="shared" si="3"/>
        <v>15087911</v>
      </c>
      <c r="Z51" s="51">
        <f>+IF(X51&lt;&gt;0,+(Y51/X51)*100,0)</f>
        <v>32.567401298153598</v>
      </c>
      <c r="AA51" s="48">
        <f>SUM(AA48:AA50)</f>
        <v>92657017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55534219</v>
      </c>
      <c r="D53" s="54">
        <f>+D51-D52</f>
        <v>0</v>
      </c>
      <c r="E53" s="55">
        <f t="shared" si="4"/>
        <v>92657017</v>
      </c>
      <c r="F53" s="56">
        <f t="shared" si="4"/>
        <v>92657017</v>
      </c>
      <c r="G53" s="56">
        <f t="shared" si="4"/>
        <v>13596470</v>
      </c>
      <c r="H53" s="56">
        <f t="shared" si="4"/>
        <v>6925306</v>
      </c>
      <c r="I53" s="56">
        <f t="shared" si="4"/>
        <v>9913774</v>
      </c>
      <c r="J53" s="56">
        <f t="shared" si="4"/>
        <v>30435550</v>
      </c>
      <c r="K53" s="56">
        <f t="shared" si="4"/>
        <v>13008724</v>
      </c>
      <c r="L53" s="56">
        <f t="shared" si="4"/>
        <v>8719473</v>
      </c>
      <c r="M53" s="56">
        <f t="shared" si="4"/>
        <v>9252426</v>
      </c>
      <c r="N53" s="56">
        <f t="shared" si="4"/>
        <v>30980623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61416173</v>
      </c>
      <c r="X53" s="56">
        <f t="shared" si="4"/>
        <v>46328262</v>
      </c>
      <c r="Y53" s="56">
        <f t="shared" si="4"/>
        <v>15087911</v>
      </c>
      <c r="Z53" s="57">
        <f>+IF(X53&lt;&gt;0,+(Y53/X53)*100,0)</f>
        <v>32.567401298153598</v>
      </c>
      <c r="AA53" s="54">
        <f>+AA51-AA52</f>
        <v>92657017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55534219</v>
      </c>
      <c r="D56" s="48">
        <f>SUM(D53:D55)</f>
        <v>0</v>
      </c>
      <c r="E56" s="49">
        <f t="shared" si="5"/>
        <v>92657017</v>
      </c>
      <c r="F56" s="50">
        <f t="shared" si="5"/>
        <v>92657017</v>
      </c>
      <c r="G56" s="50">
        <f t="shared" si="5"/>
        <v>13596470</v>
      </c>
      <c r="H56" s="50">
        <f t="shared" si="5"/>
        <v>6925306</v>
      </c>
      <c r="I56" s="50">
        <f t="shared" si="5"/>
        <v>9913774</v>
      </c>
      <c r="J56" s="50">
        <f t="shared" si="5"/>
        <v>30435550</v>
      </c>
      <c r="K56" s="50">
        <f t="shared" si="5"/>
        <v>13008724</v>
      </c>
      <c r="L56" s="50">
        <f t="shared" si="5"/>
        <v>8719473</v>
      </c>
      <c r="M56" s="50">
        <f t="shared" si="5"/>
        <v>9252426</v>
      </c>
      <c r="N56" s="50">
        <f t="shared" si="5"/>
        <v>30980623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61416173</v>
      </c>
      <c r="X56" s="50">
        <f t="shared" si="5"/>
        <v>46328262</v>
      </c>
      <c r="Y56" s="50">
        <f t="shared" si="5"/>
        <v>15087911</v>
      </c>
      <c r="Z56" s="51">
        <f>+IF(X56&lt;&gt;0,+(Y56/X56)*100,0)</f>
        <v>32.567401298153598</v>
      </c>
      <c r="AA56" s="48">
        <f>SUM(AA53:AA55)</f>
        <v>92657017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55534219</v>
      </c>
      <c r="D59" s="65">
        <f>SUM(D56:D58)</f>
        <v>0</v>
      </c>
      <c r="E59" s="66">
        <f t="shared" si="6"/>
        <v>92657017</v>
      </c>
      <c r="F59" s="67">
        <f t="shared" si="6"/>
        <v>92657017</v>
      </c>
      <c r="G59" s="67">
        <f t="shared" si="6"/>
        <v>13596470</v>
      </c>
      <c r="H59" s="67">
        <f t="shared" si="6"/>
        <v>6925306</v>
      </c>
      <c r="I59" s="67">
        <f t="shared" si="6"/>
        <v>9913774</v>
      </c>
      <c r="J59" s="67">
        <f t="shared" si="6"/>
        <v>30435550</v>
      </c>
      <c r="K59" s="67">
        <f t="shared" si="6"/>
        <v>13008724</v>
      </c>
      <c r="L59" s="67">
        <f t="shared" si="6"/>
        <v>8719473</v>
      </c>
      <c r="M59" s="67">
        <f t="shared" si="6"/>
        <v>9252426</v>
      </c>
      <c r="N59" s="67">
        <f t="shared" si="6"/>
        <v>30980623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61416173</v>
      </c>
      <c r="X59" s="67">
        <f t="shared" si="6"/>
        <v>46328262</v>
      </c>
      <c r="Y59" s="67">
        <f t="shared" si="6"/>
        <v>15087911</v>
      </c>
      <c r="Z59" s="68">
        <f>+IF(X59&lt;&gt;0,+(Y59/X59)*100,0)</f>
        <v>32.567401298153598</v>
      </c>
      <c r="AA59" s="65">
        <f>SUM(AA56:AA58)</f>
        <v>92657017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202145</v>
      </c>
      <c r="D6" s="20"/>
      <c r="E6" s="21">
        <v>183824</v>
      </c>
      <c r="F6" s="22">
        <v>183824</v>
      </c>
      <c r="G6" s="22">
        <v>29703</v>
      </c>
      <c r="H6" s="22">
        <v>25452</v>
      </c>
      <c r="I6" s="22">
        <v>11817</v>
      </c>
      <c r="J6" s="22">
        <v>66972</v>
      </c>
      <c r="K6" s="22">
        <v>35176</v>
      </c>
      <c r="L6" s="22">
        <v>9809</v>
      </c>
      <c r="M6" s="22">
        <v>16362</v>
      </c>
      <c r="N6" s="22">
        <v>61347</v>
      </c>
      <c r="O6" s="22"/>
      <c r="P6" s="22"/>
      <c r="Q6" s="22"/>
      <c r="R6" s="22"/>
      <c r="S6" s="22"/>
      <c r="T6" s="22"/>
      <c r="U6" s="22"/>
      <c r="V6" s="22"/>
      <c r="W6" s="22">
        <v>128319</v>
      </c>
      <c r="X6" s="22">
        <v>91914</v>
      </c>
      <c r="Y6" s="22">
        <v>36405</v>
      </c>
      <c r="Z6" s="23">
        <v>39.607676741301653</v>
      </c>
      <c r="AA6" s="20">
        <v>183824</v>
      </c>
    </row>
    <row r="7" spans="1:27" x14ac:dyDescent="0.25">
      <c r="A7" s="19" t="s">
        <v>35</v>
      </c>
      <c r="B7" s="15" t="s">
        <v>32</v>
      </c>
      <c r="C7" s="20">
        <v>169155263</v>
      </c>
      <c r="D7" s="20"/>
      <c r="E7" s="21">
        <v>182340836</v>
      </c>
      <c r="F7" s="22">
        <v>182340836</v>
      </c>
      <c r="G7" s="22">
        <v>15518941</v>
      </c>
      <c r="H7" s="22">
        <v>15943017</v>
      </c>
      <c r="I7" s="22">
        <v>12332308</v>
      </c>
      <c r="J7" s="22">
        <v>43794266</v>
      </c>
      <c r="K7" s="22">
        <v>15079201</v>
      </c>
      <c r="L7" s="22">
        <v>15223531</v>
      </c>
      <c r="M7" s="22">
        <v>14980880</v>
      </c>
      <c r="N7" s="22">
        <v>45283612</v>
      </c>
      <c r="O7" s="22"/>
      <c r="P7" s="22"/>
      <c r="Q7" s="22"/>
      <c r="R7" s="22"/>
      <c r="S7" s="22"/>
      <c r="T7" s="22"/>
      <c r="U7" s="22"/>
      <c r="V7" s="22"/>
      <c r="W7" s="22">
        <v>89077878</v>
      </c>
      <c r="X7" s="22">
        <v>91170420</v>
      </c>
      <c r="Y7" s="22">
        <v>-2092542</v>
      </c>
      <c r="Z7" s="23">
        <v>-2.2951983768419626</v>
      </c>
      <c r="AA7" s="20">
        <v>182340836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9012859</v>
      </c>
      <c r="D13" s="20"/>
      <c r="E13" s="21">
        <v>9370415</v>
      </c>
      <c r="F13" s="22">
        <v>9370415</v>
      </c>
      <c r="G13" s="22">
        <v>803181</v>
      </c>
      <c r="H13" s="22">
        <v>861132</v>
      </c>
      <c r="I13" s="22">
        <v>868710</v>
      </c>
      <c r="J13" s="22">
        <v>2533023</v>
      </c>
      <c r="K13" s="22">
        <v>873689</v>
      </c>
      <c r="L13" s="22">
        <v>886918</v>
      </c>
      <c r="M13" s="22">
        <v>898385</v>
      </c>
      <c r="N13" s="22">
        <v>2658992</v>
      </c>
      <c r="O13" s="22"/>
      <c r="P13" s="22"/>
      <c r="Q13" s="22"/>
      <c r="R13" s="22"/>
      <c r="S13" s="22"/>
      <c r="T13" s="22"/>
      <c r="U13" s="22"/>
      <c r="V13" s="22"/>
      <c r="W13" s="22">
        <v>5192015</v>
      </c>
      <c r="X13" s="22">
        <v>4685208</v>
      </c>
      <c r="Y13" s="22">
        <v>506807</v>
      </c>
      <c r="Z13" s="23">
        <v>10.817171831005155</v>
      </c>
      <c r="AA13" s="20">
        <v>9370415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1091000</v>
      </c>
      <c r="D25" s="20"/>
      <c r="E25" s="21">
        <v>1214000</v>
      </c>
      <c r="F25" s="22">
        <v>1214000</v>
      </c>
      <c r="G25" s="22">
        <v>51598</v>
      </c>
      <c r="H25" s="22"/>
      <c r="I25" s="22">
        <v>104784</v>
      </c>
      <c r="J25" s="22">
        <v>156382</v>
      </c>
      <c r="K25" s="22">
        <v>112124</v>
      </c>
      <c r="L25" s="22">
        <v>116587</v>
      </c>
      <c r="M25" s="22">
        <v>-385093</v>
      </c>
      <c r="N25" s="22">
        <v>-156382</v>
      </c>
      <c r="O25" s="22"/>
      <c r="P25" s="22"/>
      <c r="Q25" s="22"/>
      <c r="R25" s="22"/>
      <c r="S25" s="22"/>
      <c r="T25" s="22"/>
      <c r="U25" s="22"/>
      <c r="V25" s="22"/>
      <c r="W25" s="22"/>
      <c r="X25" s="22">
        <v>607002</v>
      </c>
      <c r="Y25" s="22">
        <v>-607002</v>
      </c>
      <c r="Z25" s="23">
        <v>-100</v>
      </c>
      <c r="AA25" s="20">
        <v>1214000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>
        <v>-288189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179173078</v>
      </c>
      <c r="D32" s="29">
        <f t="shared" ref="D32:Y32" si="0">SUM(D6:D31)</f>
        <v>0</v>
      </c>
      <c r="E32" s="30">
        <f t="shared" si="0"/>
        <v>193109075</v>
      </c>
      <c r="F32" s="31">
        <f t="shared" si="0"/>
        <v>193109075</v>
      </c>
      <c r="G32" s="31">
        <f t="shared" si="0"/>
        <v>16403423</v>
      </c>
      <c r="H32" s="31">
        <f t="shared" si="0"/>
        <v>16829601</v>
      </c>
      <c r="I32" s="31">
        <f t="shared" si="0"/>
        <v>13317619</v>
      </c>
      <c r="J32" s="31">
        <f t="shared" si="0"/>
        <v>46550643</v>
      </c>
      <c r="K32" s="31">
        <f t="shared" si="0"/>
        <v>16100190</v>
      </c>
      <c r="L32" s="31">
        <f t="shared" si="0"/>
        <v>16236845</v>
      </c>
      <c r="M32" s="31">
        <f t="shared" si="0"/>
        <v>15510534</v>
      </c>
      <c r="N32" s="31">
        <f t="shared" si="0"/>
        <v>47847569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94398212</v>
      </c>
      <c r="X32" s="31">
        <f t="shared" si="0"/>
        <v>96554544</v>
      </c>
      <c r="Y32" s="31">
        <f t="shared" si="0"/>
        <v>-2156332</v>
      </c>
      <c r="Z32" s="32">
        <f>+IF(X32&lt;&gt;0,+(Y32/X32)*100,0)</f>
        <v>-2.2332786326451917</v>
      </c>
      <c r="AA32" s="29">
        <f>SUM(AA6:AA31)</f>
        <v>193109075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17661601</v>
      </c>
      <c r="D34" s="20"/>
      <c r="E34" s="21">
        <v>20018009</v>
      </c>
      <c r="F34" s="22">
        <v>20018009</v>
      </c>
      <c r="G34" s="22">
        <v>1400103</v>
      </c>
      <c r="H34" s="22">
        <v>1327957</v>
      </c>
      <c r="I34" s="22">
        <v>1547574</v>
      </c>
      <c r="J34" s="22">
        <v>4275634</v>
      </c>
      <c r="K34" s="22">
        <v>1786537</v>
      </c>
      <c r="L34" s="22">
        <v>1549231</v>
      </c>
      <c r="M34" s="22">
        <v>1011850</v>
      </c>
      <c r="N34" s="22">
        <v>4347618</v>
      </c>
      <c r="O34" s="22"/>
      <c r="P34" s="22"/>
      <c r="Q34" s="22"/>
      <c r="R34" s="22"/>
      <c r="S34" s="22"/>
      <c r="T34" s="22"/>
      <c r="U34" s="22"/>
      <c r="V34" s="22"/>
      <c r="W34" s="22">
        <v>8623252</v>
      </c>
      <c r="X34" s="22">
        <v>10009008</v>
      </c>
      <c r="Y34" s="22">
        <v>-1385756</v>
      </c>
      <c r="Z34" s="23">
        <v>-13.845088344419349</v>
      </c>
      <c r="AA34" s="20">
        <v>20018009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109825339</v>
      </c>
      <c r="D37" s="20"/>
      <c r="E37" s="21">
        <v>115418505</v>
      </c>
      <c r="F37" s="22">
        <v>115418505</v>
      </c>
      <c r="G37" s="22">
        <v>51662</v>
      </c>
      <c r="H37" s="22">
        <v>9452838</v>
      </c>
      <c r="I37" s="22">
        <v>11176093</v>
      </c>
      <c r="J37" s="22">
        <v>20680593</v>
      </c>
      <c r="K37" s="22">
        <v>10309242</v>
      </c>
      <c r="L37" s="22">
        <v>10598545</v>
      </c>
      <c r="M37" s="22">
        <v>10610831</v>
      </c>
      <c r="N37" s="22">
        <v>31518618</v>
      </c>
      <c r="O37" s="22"/>
      <c r="P37" s="22"/>
      <c r="Q37" s="22"/>
      <c r="R37" s="22"/>
      <c r="S37" s="22"/>
      <c r="T37" s="22"/>
      <c r="U37" s="22"/>
      <c r="V37" s="22"/>
      <c r="W37" s="22">
        <v>52199211</v>
      </c>
      <c r="X37" s="22">
        <v>57709254</v>
      </c>
      <c r="Y37" s="22">
        <v>-5510043</v>
      </c>
      <c r="Z37" s="23">
        <v>-9.5479366272868482</v>
      </c>
      <c r="AA37" s="20">
        <v>115418505</v>
      </c>
    </row>
    <row r="38" spans="1:27" x14ac:dyDescent="0.25">
      <c r="A38" s="19" t="s">
        <v>64</v>
      </c>
      <c r="B38" s="15" t="s">
        <v>32</v>
      </c>
      <c r="C38" s="20">
        <v>36700969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6562134</v>
      </c>
      <c r="D39" s="20"/>
      <c r="E39" s="21">
        <v>3932202</v>
      </c>
      <c r="F39" s="22">
        <v>3932202</v>
      </c>
      <c r="G39" s="22"/>
      <c r="H39" s="22"/>
      <c r="I39" s="22"/>
      <c r="J39" s="22"/>
      <c r="K39" s="22"/>
      <c r="L39" s="22">
        <v>1638417</v>
      </c>
      <c r="M39" s="22">
        <v>1692425</v>
      </c>
      <c r="N39" s="22">
        <v>3330842</v>
      </c>
      <c r="O39" s="22"/>
      <c r="P39" s="22"/>
      <c r="Q39" s="22"/>
      <c r="R39" s="22"/>
      <c r="S39" s="22"/>
      <c r="T39" s="22"/>
      <c r="U39" s="22"/>
      <c r="V39" s="22"/>
      <c r="W39" s="22">
        <v>3330842</v>
      </c>
      <c r="X39" s="22">
        <v>1966104</v>
      </c>
      <c r="Y39" s="22">
        <v>1364738</v>
      </c>
      <c r="Z39" s="23">
        <v>69.413316894731906</v>
      </c>
      <c r="AA39" s="20">
        <v>3932202</v>
      </c>
    </row>
    <row r="40" spans="1:27" x14ac:dyDescent="0.25">
      <c r="A40" s="19" t="s">
        <v>40</v>
      </c>
      <c r="B40" s="15" t="s">
        <v>32</v>
      </c>
      <c r="C40" s="20">
        <v>5532314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4103141</v>
      </c>
      <c r="D41" s="20"/>
      <c r="E41" s="21">
        <v>6558900</v>
      </c>
      <c r="F41" s="22">
        <v>6558900</v>
      </c>
      <c r="G41" s="22">
        <v>6846</v>
      </c>
      <c r="H41" s="22">
        <v>251549</v>
      </c>
      <c r="I41" s="22">
        <v>22615</v>
      </c>
      <c r="J41" s="22">
        <v>281010</v>
      </c>
      <c r="K41" s="22">
        <v>504610</v>
      </c>
      <c r="L41" s="22">
        <v>121510</v>
      </c>
      <c r="M41" s="22">
        <v>613732</v>
      </c>
      <c r="N41" s="22">
        <v>1239852</v>
      </c>
      <c r="O41" s="22"/>
      <c r="P41" s="22"/>
      <c r="Q41" s="22"/>
      <c r="R41" s="22"/>
      <c r="S41" s="22"/>
      <c r="T41" s="22"/>
      <c r="U41" s="22"/>
      <c r="V41" s="22"/>
      <c r="W41" s="22">
        <v>1520862</v>
      </c>
      <c r="X41" s="22">
        <v>3279456</v>
      </c>
      <c r="Y41" s="22">
        <v>-1758594</v>
      </c>
      <c r="Z41" s="23">
        <v>-53.624564561927343</v>
      </c>
      <c r="AA41" s="20">
        <v>6558900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58866936</v>
      </c>
      <c r="D43" s="20"/>
      <c r="E43" s="21">
        <v>55544855</v>
      </c>
      <c r="F43" s="22">
        <v>55544855</v>
      </c>
      <c r="G43" s="22">
        <v>497409</v>
      </c>
      <c r="H43" s="22">
        <v>30945242</v>
      </c>
      <c r="I43" s="22">
        <v>12790234</v>
      </c>
      <c r="J43" s="22">
        <v>44232885</v>
      </c>
      <c r="K43" s="22">
        <v>7509554</v>
      </c>
      <c r="L43" s="22">
        <v>743773</v>
      </c>
      <c r="M43" s="22">
        <v>6696422</v>
      </c>
      <c r="N43" s="22">
        <v>14949749</v>
      </c>
      <c r="O43" s="22"/>
      <c r="P43" s="22"/>
      <c r="Q43" s="22"/>
      <c r="R43" s="22"/>
      <c r="S43" s="22"/>
      <c r="T43" s="22"/>
      <c r="U43" s="22"/>
      <c r="V43" s="22"/>
      <c r="W43" s="22">
        <v>59182634</v>
      </c>
      <c r="X43" s="22">
        <v>27772428</v>
      </c>
      <c r="Y43" s="22">
        <v>31410206</v>
      </c>
      <c r="Z43" s="23">
        <v>113.09852347083229</v>
      </c>
      <c r="AA43" s="20">
        <v>55544855</v>
      </c>
    </row>
    <row r="44" spans="1:27" x14ac:dyDescent="0.25">
      <c r="A44" s="19" t="s">
        <v>69</v>
      </c>
      <c r="B44" s="15" t="s">
        <v>32</v>
      </c>
      <c r="C44" s="20">
        <v>702482</v>
      </c>
      <c r="D44" s="20"/>
      <c r="E44" s="21">
        <v>518991</v>
      </c>
      <c r="F44" s="22">
        <v>518991</v>
      </c>
      <c r="G44" s="22">
        <v>83235</v>
      </c>
      <c r="H44" s="22">
        <v>65158</v>
      </c>
      <c r="I44" s="22">
        <v>13442</v>
      </c>
      <c r="J44" s="22">
        <v>161835</v>
      </c>
      <c r="K44" s="22">
        <v>115650</v>
      </c>
      <c r="L44" s="22">
        <v>39627</v>
      </c>
      <c r="M44" s="22">
        <v>58778</v>
      </c>
      <c r="N44" s="22">
        <v>214055</v>
      </c>
      <c r="O44" s="22"/>
      <c r="P44" s="22"/>
      <c r="Q44" s="22"/>
      <c r="R44" s="22"/>
      <c r="S44" s="22"/>
      <c r="T44" s="22"/>
      <c r="U44" s="22"/>
      <c r="V44" s="22"/>
      <c r="W44" s="22">
        <v>375890</v>
      </c>
      <c r="X44" s="22">
        <v>259500</v>
      </c>
      <c r="Y44" s="22">
        <v>116390</v>
      </c>
      <c r="Z44" s="23">
        <v>44.851637764932562</v>
      </c>
      <c r="AA44" s="20">
        <v>518991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239954916</v>
      </c>
      <c r="D47" s="29">
        <f t="shared" ref="D47:Y47" si="1">SUM(D34:D46)</f>
        <v>0</v>
      </c>
      <c r="E47" s="30">
        <f t="shared" si="1"/>
        <v>201991462</v>
      </c>
      <c r="F47" s="31">
        <f t="shared" si="1"/>
        <v>201991462</v>
      </c>
      <c r="G47" s="31">
        <f t="shared" si="1"/>
        <v>2039255</v>
      </c>
      <c r="H47" s="31">
        <f t="shared" si="1"/>
        <v>42042744</v>
      </c>
      <c r="I47" s="31">
        <f t="shared" si="1"/>
        <v>25549958</v>
      </c>
      <c r="J47" s="31">
        <f t="shared" si="1"/>
        <v>69631957</v>
      </c>
      <c r="K47" s="31">
        <f t="shared" si="1"/>
        <v>20225593</v>
      </c>
      <c r="L47" s="31">
        <f t="shared" si="1"/>
        <v>14691103</v>
      </c>
      <c r="M47" s="31">
        <f t="shared" si="1"/>
        <v>20684038</v>
      </c>
      <c r="N47" s="31">
        <f t="shared" si="1"/>
        <v>55600734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125232691</v>
      </c>
      <c r="X47" s="31">
        <f t="shared" si="1"/>
        <v>100995750</v>
      </c>
      <c r="Y47" s="31">
        <f t="shared" si="1"/>
        <v>24236941</v>
      </c>
      <c r="Z47" s="32">
        <f>+IF(X47&lt;&gt;0,+(Y47/X47)*100,0)</f>
        <v>23.997981103165234</v>
      </c>
      <c r="AA47" s="29">
        <f>SUM(AA34:AA46)</f>
        <v>201991462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-60781838</v>
      </c>
      <c r="D48" s="39">
        <f t="shared" si="2"/>
        <v>0</v>
      </c>
      <c r="E48" s="40">
        <f t="shared" si="2"/>
        <v>-8882387</v>
      </c>
      <c r="F48" s="41">
        <f t="shared" si="2"/>
        <v>-8882387</v>
      </c>
      <c r="G48" s="41">
        <f t="shared" si="2"/>
        <v>14364168</v>
      </c>
      <c r="H48" s="41">
        <f t="shared" si="2"/>
        <v>-25213143</v>
      </c>
      <c r="I48" s="41">
        <f t="shared" si="2"/>
        <v>-12232339</v>
      </c>
      <c r="J48" s="41">
        <f t="shared" si="2"/>
        <v>-23081314</v>
      </c>
      <c r="K48" s="41">
        <f t="shared" si="2"/>
        <v>-4125403</v>
      </c>
      <c r="L48" s="41">
        <f t="shared" si="2"/>
        <v>1545742</v>
      </c>
      <c r="M48" s="41">
        <f t="shared" si="2"/>
        <v>-5173504</v>
      </c>
      <c r="N48" s="41">
        <f t="shared" si="2"/>
        <v>-7753165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-30834479</v>
      </c>
      <c r="X48" s="41">
        <f t="shared" si="2"/>
        <v>-4441206</v>
      </c>
      <c r="Y48" s="41">
        <f t="shared" si="2"/>
        <v>-26393273</v>
      </c>
      <c r="Z48" s="42">
        <f>+IF(X48&lt;&gt;0,+(Y48/X48)*100,0)</f>
        <v>594.28166583581128</v>
      </c>
      <c r="AA48" s="39">
        <f>+AA32-AA47</f>
        <v>-8882387</v>
      </c>
    </row>
    <row r="49" spans="1:27" x14ac:dyDescent="0.25">
      <c r="A49" s="43" t="s">
        <v>74</v>
      </c>
      <c r="B49" s="15" t="s">
        <v>32</v>
      </c>
      <c r="C49" s="20">
        <v>18808000</v>
      </c>
      <c r="D49" s="20"/>
      <c r="E49" s="21">
        <v>19354000</v>
      </c>
      <c r="F49" s="22">
        <v>19354000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9676998</v>
      </c>
      <c r="Y49" s="22">
        <v>-9676998</v>
      </c>
      <c r="Z49" s="23">
        <v>-100</v>
      </c>
      <c r="AA49" s="20">
        <v>19354000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-41973838</v>
      </c>
      <c r="D51" s="48">
        <f t="shared" si="3"/>
        <v>0</v>
      </c>
      <c r="E51" s="49">
        <f t="shared" si="3"/>
        <v>10471613</v>
      </c>
      <c r="F51" s="50">
        <f t="shared" si="3"/>
        <v>10471613</v>
      </c>
      <c r="G51" s="50">
        <f t="shared" si="3"/>
        <v>14364168</v>
      </c>
      <c r="H51" s="50">
        <f t="shared" si="3"/>
        <v>-25213143</v>
      </c>
      <c r="I51" s="50">
        <f t="shared" si="3"/>
        <v>-12232339</v>
      </c>
      <c r="J51" s="50">
        <f t="shared" si="3"/>
        <v>-23081314</v>
      </c>
      <c r="K51" s="50">
        <f t="shared" si="3"/>
        <v>-4125403</v>
      </c>
      <c r="L51" s="50">
        <f t="shared" si="3"/>
        <v>1545742</v>
      </c>
      <c r="M51" s="50">
        <f t="shared" si="3"/>
        <v>-5173504</v>
      </c>
      <c r="N51" s="50">
        <f t="shared" si="3"/>
        <v>-7753165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-30834479</v>
      </c>
      <c r="X51" s="50">
        <f t="shared" si="3"/>
        <v>5235792</v>
      </c>
      <c r="Y51" s="50">
        <f t="shared" si="3"/>
        <v>-36070271</v>
      </c>
      <c r="Z51" s="51">
        <f>+IF(X51&lt;&gt;0,+(Y51/X51)*100,0)</f>
        <v>-688.91718769576789</v>
      </c>
      <c r="AA51" s="48">
        <f>SUM(AA48:AA50)</f>
        <v>10471613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-41973838</v>
      </c>
      <c r="D53" s="54">
        <f>+D51-D52</f>
        <v>0</v>
      </c>
      <c r="E53" s="55">
        <f t="shared" si="4"/>
        <v>10471613</v>
      </c>
      <c r="F53" s="56">
        <f t="shared" si="4"/>
        <v>10471613</v>
      </c>
      <c r="G53" s="56">
        <f t="shared" si="4"/>
        <v>14364168</v>
      </c>
      <c r="H53" s="56">
        <f t="shared" si="4"/>
        <v>-25213143</v>
      </c>
      <c r="I53" s="56">
        <f t="shared" si="4"/>
        <v>-12232339</v>
      </c>
      <c r="J53" s="56">
        <f t="shared" si="4"/>
        <v>-23081314</v>
      </c>
      <c r="K53" s="56">
        <f t="shared" si="4"/>
        <v>-4125403</v>
      </c>
      <c r="L53" s="56">
        <f t="shared" si="4"/>
        <v>1545742</v>
      </c>
      <c r="M53" s="56">
        <f t="shared" si="4"/>
        <v>-5173504</v>
      </c>
      <c r="N53" s="56">
        <f t="shared" si="4"/>
        <v>-7753165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-30834479</v>
      </c>
      <c r="X53" s="56">
        <f t="shared" si="4"/>
        <v>5235792</v>
      </c>
      <c r="Y53" s="56">
        <f t="shared" si="4"/>
        <v>-36070271</v>
      </c>
      <c r="Z53" s="57">
        <f>+IF(X53&lt;&gt;0,+(Y53/X53)*100,0)</f>
        <v>-688.91718769576789</v>
      </c>
      <c r="AA53" s="54">
        <f>+AA51-AA52</f>
        <v>10471613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-41973838</v>
      </c>
      <c r="D56" s="48">
        <f>SUM(D53:D55)</f>
        <v>0</v>
      </c>
      <c r="E56" s="49">
        <f t="shared" si="5"/>
        <v>10471613</v>
      </c>
      <c r="F56" s="50">
        <f t="shared" si="5"/>
        <v>10471613</v>
      </c>
      <c r="G56" s="50">
        <f t="shared" si="5"/>
        <v>14364168</v>
      </c>
      <c r="H56" s="50">
        <f t="shared" si="5"/>
        <v>-25213143</v>
      </c>
      <c r="I56" s="50">
        <f t="shared" si="5"/>
        <v>-12232339</v>
      </c>
      <c r="J56" s="50">
        <f t="shared" si="5"/>
        <v>-23081314</v>
      </c>
      <c r="K56" s="50">
        <f t="shared" si="5"/>
        <v>-4125403</v>
      </c>
      <c r="L56" s="50">
        <f t="shared" si="5"/>
        <v>1545742</v>
      </c>
      <c r="M56" s="50">
        <f t="shared" si="5"/>
        <v>-5173504</v>
      </c>
      <c r="N56" s="50">
        <f t="shared" si="5"/>
        <v>-7753165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-30834479</v>
      </c>
      <c r="X56" s="50">
        <f t="shared" si="5"/>
        <v>5235792</v>
      </c>
      <c r="Y56" s="50">
        <f t="shared" si="5"/>
        <v>-36070271</v>
      </c>
      <c r="Z56" s="51">
        <f>+IF(X56&lt;&gt;0,+(Y56/X56)*100,0)</f>
        <v>-688.91718769576789</v>
      </c>
      <c r="AA56" s="48">
        <f>SUM(AA53:AA55)</f>
        <v>10471613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-41973838</v>
      </c>
      <c r="D59" s="65">
        <f>SUM(D56:D58)</f>
        <v>0</v>
      </c>
      <c r="E59" s="66">
        <f t="shared" si="6"/>
        <v>10471613</v>
      </c>
      <c r="F59" s="67">
        <f t="shared" si="6"/>
        <v>10471613</v>
      </c>
      <c r="G59" s="67">
        <f t="shared" si="6"/>
        <v>14364168</v>
      </c>
      <c r="H59" s="67">
        <f t="shared" si="6"/>
        <v>-25213143</v>
      </c>
      <c r="I59" s="67">
        <f t="shared" si="6"/>
        <v>-12232339</v>
      </c>
      <c r="J59" s="67">
        <f t="shared" si="6"/>
        <v>-23081314</v>
      </c>
      <c r="K59" s="67">
        <f t="shared" si="6"/>
        <v>-4125403</v>
      </c>
      <c r="L59" s="67">
        <f t="shared" si="6"/>
        <v>1545742</v>
      </c>
      <c r="M59" s="67">
        <f t="shared" si="6"/>
        <v>-5173504</v>
      </c>
      <c r="N59" s="67">
        <f t="shared" si="6"/>
        <v>-7753165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-30834479</v>
      </c>
      <c r="X59" s="67">
        <f t="shared" si="6"/>
        <v>5235792</v>
      </c>
      <c r="Y59" s="67">
        <f t="shared" si="6"/>
        <v>-36070271</v>
      </c>
      <c r="Z59" s="68">
        <f>+IF(X59&lt;&gt;0,+(Y59/X59)*100,0)</f>
        <v>-688.91718769576789</v>
      </c>
      <c r="AA59" s="65">
        <f>SUM(AA56:AA58)</f>
        <v>10471613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>
        <v>-1469722</v>
      </c>
      <c r="F6" s="22">
        <v>-1469722</v>
      </c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>
        <v>-734862</v>
      </c>
      <c r="Y6" s="22">
        <v>734862</v>
      </c>
      <c r="Z6" s="23">
        <v>-100</v>
      </c>
      <c r="AA6" s="20">
        <v>-1469722</v>
      </c>
    </row>
    <row r="7" spans="1:27" x14ac:dyDescent="0.25">
      <c r="A7" s="19" t="s">
        <v>35</v>
      </c>
      <c r="B7" s="15" t="s">
        <v>32</v>
      </c>
      <c r="C7" s="20">
        <v>366475703</v>
      </c>
      <c r="D7" s="20"/>
      <c r="E7" s="21">
        <v>534194697</v>
      </c>
      <c r="F7" s="22">
        <v>534194697</v>
      </c>
      <c r="G7" s="22"/>
      <c r="H7" s="22">
        <v>1521592</v>
      </c>
      <c r="I7" s="22">
        <v>1185908</v>
      </c>
      <c r="J7" s="22">
        <v>2707500</v>
      </c>
      <c r="K7" s="22">
        <v>-18212949</v>
      </c>
      <c r="L7" s="22">
        <v>787215</v>
      </c>
      <c r="M7" s="22">
        <v>2170572</v>
      </c>
      <c r="N7" s="22">
        <v>-15255162</v>
      </c>
      <c r="O7" s="22"/>
      <c r="P7" s="22"/>
      <c r="Q7" s="22"/>
      <c r="R7" s="22"/>
      <c r="S7" s="22"/>
      <c r="T7" s="22"/>
      <c r="U7" s="22"/>
      <c r="V7" s="22"/>
      <c r="W7" s="22">
        <v>-12547662</v>
      </c>
      <c r="X7" s="22">
        <v>267097350</v>
      </c>
      <c r="Y7" s="22">
        <v>-279645012</v>
      </c>
      <c r="Z7" s="23">
        <v>-104.69778603194678</v>
      </c>
      <c r="AA7" s="20">
        <v>534194697</v>
      </c>
    </row>
    <row r="8" spans="1:27" x14ac:dyDescent="0.25">
      <c r="A8" s="19" t="s">
        <v>36</v>
      </c>
      <c r="B8" s="15" t="s">
        <v>32</v>
      </c>
      <c r="C8" s="20">
        <v>-411146</v>
      </c>
      <c r="D8" s="20"/>
      <c r="E8" s="21">
        <v>-653103</v>
      </c>
      <c r="F8" s="22">
        <v>-653103</v>
      </c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>
        <v>-326550</v>
      </c>
      <c r="Y8" s="22">
        <v>326550</v>
      </c>
      <c r="Z8" s="23">
        <v>-100</v>
      </c>
      <c r="AA8" s="20">
        <v>-653103</v>
      </c>
    </row>
    <row r="9" spans="1:27" x14ac:dyDescent="0.25">
      <c r="A9" s="19" t="s">
        <v>37</v>
      </c>
      <c r="B9" s="15" t="s">
        <v>32</v>
      </c>
      <c r="C9" s="20">
        <v>-140318</v>
      </c>
      <c r="D9" s="20"/>
      <c r="E9" s="21">
        <v>-220794</v>
      </c>
      <c r="F9" s="22">
        <v>-220794</v>
      </c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>
        <v>-110394</v>
      </c>
      <c r="Y9" s="22">
        <v>110394</v>
      </c>
      <c r="Z9" s="23">
        <v>-100</v>
      </c>
      <c r="AA9" s="20">
        <v>-220794</v>
      </c>
    </row>
    <row r="10" spans="1:27" x14ac:dyDescent="0.25">
      <c r="A10" s="19" t="s">
        <v>38</v>
      </c>
      <c r="B10" s="15" t="s">
        <v>32</v>
      </c>
      <c r="C10" s="20">
        <v>1610877</v>
      </c>
      <c r="D10" s="20"/>
      <c r="E10" s="21">
        <v>22386</v>
      </c>
      <c r="F10" s="22">
        <v>22386</v>
      </c>
      <c r="G10" s="22"/>
      <c r="H10" s="22">
        <v>261319</v>
      </c>
      <c r="I10" s="22">
        <v>575</v>
      </c>
      <c r="J10" s="22">
        <v>261894</v>
      </c>
      <c r="K10" s="22">
        <v>483877</v>
      </c>
      <c r="L10" s="22">
        <v>160409</v>
      </c>
      <c r="M10" s="22">
        <v>176134</v>
      </c>
      <c r="N10" s="22">
        <v>820420</v>
      </c>
      <c r="O10" s="22"/>
      <c r="P10" s="22"/>
      <c r="Q10" s="22"/>
      <c r="R10" s="22"/>
      <c r="S10" s="22"/>
      <c r="T10" s="22"/>
      <c r="U10" s="22"/>
      <c r="V10" s="22"/>
      <c r="W10" s="22">
        <v>1082314</v>
      </c>
      <c r="X10" s="22">
        <v>11190</v>
      </c>
      <c r="Y10" s="22">
        <v>1071124</v>
      </c>
      <c r="Z10" s="23">
        <v>9572.153708668453</v>
      </c>
      <c r="AA10" s="20">
        <v>22386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1442729</v>
      </c>
      <c r="D19" s="20"/>
      <c r="E19" s="21">
        <v>1926635</v>
      </c>
      <c r="F19" s="22">
        <v>1926635</v>
      </c>
      <c r="G19" s="22"/>
      <c r="H19" s="22">
        <v>38240</v>
      </c>
      <c r="I19" s="22">
        <v>128333</v>
      </c>
      <c r="J19" s="22">
        <v>166573</v>
      </c>
      <c r="K19" s="22">
        <v>1993333</v>
      </c>
      <c r="L19" s="22">
        <v>78824</v>
      </c>
      <c r="M19" s="22">
        <v>19153</v>
      </c>
      <c r="N19" s="22">
        <v>2091310</v>
      </c>
      <c r="O19" s="22"/>
      <c r="P19" s="22"/>
      <c r="Q19" s="22"/>
      <c r="R19" s="22"/>
      <c r="S19" s="22"/>
      <c r="T19" s="22"/>
      <c r="U19" s="22"/>
      <c r="V19" s="22"/>
      <c r="W19" s="22">
        <v>2257883</v>
      </c>
      <c r="X19" s="22">
        <v>963318</v>
      </c>
      <c r="Y19" s="22">
        <v>1294565</v>
      </c>
      <c r="Z19" s="23">
        <v>134.38604905129978</v>
      </c>
      <c r="AA19" s="20">
        <v>1926635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>
        <v>-650114</v>
      </c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49354084</v>
      </c>
      <c r="D25" s="20"/>
      <c r="E25" s="21">
        <v>37629787</v>
      </c>
      <c r="F25" s="22">
        <v>37629787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18814896</v>
      </c>
      <c r="Y25" s="22">
        <v>-18814896</v>
      </c>
      <c r="Z25" s="23">
        <v>-100</v>
      </c>
      <c r="AA25" s="20">
        <v>37629787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417681815</v>
      </c>
      <c r="D32" s="29">
        <f t="shared" ref="D32:Y32" si="0">SUM(D6:D31)</f>
        <v>0</v>
      </c>
      <c r="E32" s="30">
        <f t="shared" si="0"/>
        <v>571429886</v>
      </c>
      <c r="F32" s="31">
        <f t="shared" si="0"/>
        <v>571429886</v>
      </c>
      <c r="G32" s="31">
        <f t="shared" si="0"/>
        <v>0</v>
      </c>
      <c r="H32" s="31">
        <f t="shared" si="0"/>
        <v>1821151</v>
      </c>
      <c r="I32" s="31">
        <f t="shared" si="0"/>
        <v>1314816</v>
      </c>
      <c r="J32" s="31">
        <f t="shared" si="0"/>
        <v>3135967</v>
      </c>
      <c r="K32" s="31">
        <f t="shared" si="0"/>
        <v>-15735739</v>
      </c>
      <c r="L32" s="31">
        <f t="shared" si="0"/>
        <v>1026448</v>
      </c>
      <c r="M32" s="31">
        <f t="shared" si="0"/>
        <v>2365859</v>
      </c>
      <c r="N32" s="31">
        <f t="shared" si="0"/>
        <v>-12343432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-9207465</v>
      </c>
      <c r="X32" s="31">
        <f t="shared" si="0"/>
        <v>285714948</v>
      </c>
      <c r="Y32" s="31">
        <f t="shared" si="0"/>
        <v>-294922413</v>
      </c>
      <c r="Z32" s="32">
        <f>+IF(X32&lt;&gt;0,+(Y32/X32)*100,0)</f>
        <v>-103.22260528000096</v>
      </c>
      <c r="AA32" s="29">
        <f>SUM(AA6:AA31)</f>
        <v>571429886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46841488</v>
      </c>
      <c r="D34" s="20"/>
      <c r="E34" s="21">
        <v>62007496</v>
      </c>
      <c r="F34" s="22">
        <v>62007496</v>
      </c>
      <c r="G34" s="22"/>
      <c r="H34" s="22">
        <v>4422849</v>
      </c>
      <c r="I34" s="22">
        <v>5108384</v>
      </c>
      <c r="J34" s="22">
        <v>9531233</v>
      </c>
      <c r="K34" s="22">
        <v>6826525</v>
      </c>
      <c r="L34" s="22">
        <v>11908300</v>
      </c>
      <c r="M34" s="22">
        <v>5477228</v>
      </c>
      <c r="N34" s="22">
        <v>24212053</v>
      </c>
      <c r="O34" s="22"/>
      <c r="P34" s="22"/>
      <c r="Q34" s="22"/>
      <c r="R34" s="22"/>
      <c r="S34" s="22"/>
      <c r="T34" s="22"/>
      <c r="U34" s="22"/>
      <c r="V34" s="22"/>
      <c r="W34" s="22">
        <v>33743286</v>
      </c>
      <c r="X34" s="22">
        <v>31003770</v>
      </c>
      <c r="Y34" s="22">
        <v>2739516</v>
      </c>
      <c r="Z34" s="23">
        <v>8.8360738065080469</v>
      </c>
      <c r="AA34" s="20">
        <v>62007496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517855205</v>
      </c>
      <c r="D37" s="20"/>
      <c r="E37" s="21">
        <v>518478014</v>
      </c>
      <c r="F37" s="22">
        <v>518478014</v>
      </c>
      <c r="G37" s="22"/>
      <c r="H37" s="22">
        <v>47802534</v>
      </c>
      <c r="I37" s="22">
        <v>47802446</v>
      </c>
      <c r="J37" s="22">
        <v>95604980</v>
      </c>
      <c r="K37" s="22">
        <v>96265037</v>
      </c>
      <c r="L37" s="22">
        <v>47662701</v>
      </c>
      <c r="M37" s="22">
        <v>38949834</v>
      </c>
      <c r="N37" s="22">
        <v>182877572</v>
      </c>
      <c r="O37" s="22"/>
      <c r="P37" s="22"/>
      <c r="Q37" s="22"/>
      <c r="R37" s="22"/>
      <c r="S37" s="22"/>
      <c r="T37" s="22"/>
      <c r="U37" s="22"/>
      <c r="V37" s="22"/>
      <c r="W37" s="22">
        <v>278482552</v>
      </c>
      <c r="X37" s="22">
        <v>259239000</v>
      </c>
      <c r="Y37" s="22">
        <v>19243552</v>
      </c>
      <c r="Z37" s="23">
        <v>7.4230929759796949</v>
      </c>
      <c r="AA37" s="20">
        <v>518478014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50435919</v>
      </c>
      <c r="F38" s="22">
        <v>50435919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25217958</v>
      </c>
      <c r="Y38" s="22">
        <v>-25217958</v>
      </c>
      <c r="Z38" s="23">
        <v>-100</v>
      </c>
      <c r="AA38" s="20">
        <v>50435919</v>
      </c>
    </row>
    <row r="39" spans="1:27" x14ac:dyDescent="0.25">
      <c r="A39" s="19" t="s">
        <v>65</v>
      </c>
      <c r="B39" s="15" t="s">
        <v>32</v>
      </c>
      <c r="C39" s="20">
        <v>44801721</v>
      </c>
      <c r="D39" s="20"/>
      <c r="E39" s="21">
        <v>38961577</v>
      </c>
      <c r="F39" s="22">
        <v>38961577</v>
      </c>
      <c r="G39" s="22"/>
      <c r="H39" s="22"/>
      <c r="I39" s="22">
        <v>23304144</v>
      </c>
      <c r="J39" s="22">
        <v>23304144</v>
      </c>
      <c r="K39" s="22">
        <v>-12372448</v>
      </c>
      <c r="L39" s="22">
        <v>2684806</v>
      </c>
      <c r="M39" s="22">
        <v>2769132</v>
      </c>
      <c r="N39" s="22">
        <v>-6918510</v>
      </c>
      <c r="O39" s="22"/>
      <c r="P39" s="22"/>
      <c r="Q39" s="22"/>
      <c r="R39" s="22"/>
      <c r="S39" s="22"/>
      <c r="T39" s="22"/>
      <c r="U39" s="22"/>
      <c r="V39" s="22"/>
      <c r="W39" s="22">
        <v>16385634</v>
      </c>
      <c r="X39" s="22">
        <v>19480788</v>
      </c>
      <c r="Y39" s="22">
        <v>-3095154</v>
      </c>
      <c r="Z39" s="23">
        <v>-15.888238196524698</v>
      </c>
      <c r="AA39" s="20">
        <v>38961577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54715265</v>
      </c>
      <c r="D41" s="20"/>
      <c r="E41" s="21">
        <v>41467064</v>
      </c>
      <c r="F41" s="22">
        <v>41467064</v>
      </c>
      <c r="G41" s="22"/>
      <c r="H41" s="22">
        <v>4337672</v>
      </c>
      <c r="I41" s="22">
        <v>7264263</v>
      </c>
      <c r="J41" s="22">
        <v>11601935</v>
      </c>
      <c r="K41" s="22">
        <v>200642</v>
      </c>
      <c r="L41" s="22">
        <v>13979134</v>
      </c>
      <c r="M41" s="22">
        <v>3986482</v>
      </c>
      <c r="N41" s="22">
        <v>18166258</v>
      </c>
      <c r="O41" s="22"/>
      <c r="P41" s="22"/>
      <c r="Q41" s="22"/>
      <c r="R41" s="22"/>
      <c r="S41" s="22"/>
      <c r="T41" s="22"/>
      <c r="U41" s="22"/>
      <c r="V41" s="22"/>
      <c r="W41" s="22">
        <v>29768193</v>
      </c>
      <c r="X41" s="22">
        <v>20733534</v>
      </c>
      <c r="Y41" s="22">
        <v>9034659</v>
      </c>
      <c r="Z41" s="23">
        <v>43.57510398372029</v>
      </c>
      <c r="AA41" s="20">
        <v>41467064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69665870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7274118</v>
      </c>
      <c r="D44" s="20"/>
      <c r="E44" s="21">
        <v>5069773</v>
      </c>
      <c r="F44" s="22">
        <v>5069773</v>
      </c>
      <c r="G44" s="22"/>
      <c r="H44" s="22">
        <v>523533</v>
      </c>
      <c r="I44" s="22">
        <v>371951</v>
      </c>
      <c r="J44" s="22">
        <v>895484</v>
      </c>
      <c r="K44" s="22">
        <v>965118</v>
      </c>
      <c r="L44" s="22">
        <v>238209</v>
      </c>
      <c r="M44" s="22">
        <v>246975</v>
      </c>
      <c r="N44" s="22">
        <v>1450302</v>
      </c>
      <c r="O44" s="22"/>
      <c r="P44" s="22"/>
      <c r="Q44" s="22"/>
      <c r="R44" s="22"/>
      <c r="S44" s="22"/>
      <c r="T44" s="22"/>
      <c r="U44" s="22"/>
      <c r="V44" s="22"/>
      <c r="W44" s="22">
        <v>2345786</v>
      </c>
      <c r="X44" s="22">
        <v>2534892</v>
      </c>
      <c r="Y44" s="22">
        <v>-189106</v>
      </c>
      <c r="Z44" s="23">
        <v>-7.4601205889639477</v>
      </c>
      <c r="AA44" s="20">
        <v>5069773</v>
      </c>
    </row>
    <row r="45" spans="1:27" x14ac:dyDescent="0.25">
      <c r="A45" s="19" t="s">
        <v>70</v>
      </c>
      <c r="B45" s="15" t="s">
        <v>32</v>
      </c>
      <c r="C45" s="20">
        <v>988631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742142298</v>
      </c>
      <c r="D47" s="29">
        <f t="shared" ref="D47:Y47" si="1">SUM(D34:D46)</f>
        <v>0</v>
      </c>
      <c r="E47" s="30">
        <f t="shared" si="1"/>
        <v>716419843</v>
      </c>
      <c r="F47" s="31">
        <f t="shared" si="1"/>
        <v>716419843</v>
      </c>
      <c r="G47" s="31">
        <f t="shared" si="1"/>
        <v>0</v>
      </c>
      <c r="H47" s="31">
        <f t="shared" si="1"/>
        <v>57086588</v>
      </c>
      <c r="I47" s="31">
        <f t="shared" si="1"/>
        <v>83851188</v>
      </c>
      <c r="J47" s="31">
        <f t="shared" si="1"/>
        <v>140937776</v>
      </c>
      <c r="K47" s="31">
        <f t="shared" si="1"/>
        <v>91884874</v>
      </c>
      <c r="L47" s="31">
        <f t="shared" si="1"/>
        <v>76473150</v>
      </c>
      <c r="M47" s="31">
        <f t="shared" si="1"/>
        <v>51429651</v>
      </c>
      <c r="N47" s="31">
        <f t="shared" si="1"/>
        <v>219787675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360725451</v>
      </c>
      <c r="X47" s="31">
        <f t="shared" si="1"/>
        <v>358209942</v>
      </c>
      <c r="Y47" s="31">
        <f t="shared" si="1"/>
        <v>2515509</v>
      </c>
      <c r="Z47" s="32">
        <f>+IF(X47&lt;&gt;0,+(Y47/X47)*100,0)</f>
        <v>0.70224432799243741</v>
      </c>
      <c r="AA47" s="29">
        <f>SUM(AA34:AA46)</f>
        <v>716419843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-324460483</v>
      </c>
      <c r="D48" s="39">
        <f t="shared" si="2"/>
        <v>0</v>
      </c>
      <c r="E48" s="40">
        <f t="shared" si="2"/>
        <v>-144989957</v>
      </c>
      <c r="F48" s="41">
        <f t="shared" si="2"/>
        <v>-144989957</v>
      </c>
      <c r="G48" s="41">
        <f t="shared" si="2"/>
        <v>0</v>
      </c>
      <c r="H48" s="41">
        <f t="shared" si="2"/>
        <v>-55265437</v>
      </c>
      <c r="I48" s="41">
        <f t="shared" si="2"/>
        <v>-82536372</v>
      </c>
      <c r="J48" s="41">
        <f t="shared" si="2"/>
        <v>-137801809</v>
      </c>
      <c r="K48" s="41">
        <f t="shared" si="2"/>
        <v>-107620613</v>
      </c>
      <c r="L48" s="41">
        <f t="shared" si="2"/>
        <v>-75446702</v>
      </c>
      <c r="M48" s="41">
        <f t="shared" si="2"/>
        <v>-49063792</v>
      </c>
      <c r="N48" s="41">
        <f t="shared" si="2"/>
        <v>-232131107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-369932916</v>
      </c>
      <c r="X48" s="41">
        <f t="shared" si="2"/>
        <v>-72494994</v>
      </c>
      <c r="Y48" s="41">
        <f t="shared" si="2"/>
        <v>-297437922</v>
      </c>
      <c r="Z48" s="42">
        <f>+IF(X48&lt;&gt;0,+(Y48/X48)*100,0)</f>
        <v>410.28753240534098</v>
      </c>
      <c r="AA48" s="39">
        <f>+AA32-AA47</f>
        <v>-144989957</v>
      </c>
    </row>
    <row r="49" spans="1:27" x14ac:dyDescent="0.25">
      <c r="A49" s="43" t="s">
        <v>74</v>
      </c>
      <c r="B49" s="15" t="s">
        <v>32</v>
      </c>
      <c r="C49" s="20">
        <v>62804932</v>
      </c>
      <c r="D49" s="20"/>
      <c r="E49" s="21">
        <v>110000000</v>
      </c>
      <c r="F49" s="22">
        <v>110000000</v>
      </c>
      <c r="G49" s="22"/>
      <c r="H49" s="22"/>
      <c r="I49" s="22">
        <v>10779855</v>
      </c>
      <c r="J49" s="22">
        <v>10779855</v>
      </c>
      <c r="K49" s="22">
        <v>26597415</v>
      </c>
      <c r="L49" s="22">
        <v>-3753340</v>
      </c>
      <c r="M49" s="22">
        <v>6181430</v>
      </c>
      <c r="N49" s="22">
        <v>29025505</v>
      </c>
      <c r="O49" s="22"/>
      <c r="P49" s="22"/>
      <c r="Q49" s="22"/>
      <c r="R49" s="22"/>
      <c r="S49" s="22"/>
      <c r="T49" s="22"/>
      <c r="U49" s="22"/>
      <c r="V49" s="22"/>
      <c r="W49" s="22">
        <v>39805360</v>
      </c>
      <c r="X49" s="22">
        <v>54999996</v>
      </c>
      <c r="Y49" s="22">
        <v>-15194636</v>
      </c>
      <c r="Z49" s="23">
        <v>-27.62661291829912</v>
      </c>
      <c r="AA49" s="20">
        <v>110000000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-261655551</v>
      </c>
      <c r="D51" s="48">
        <f t="shared" si="3"/>
        <v>0</v>
      </c>
      <c r="E51" s="49">
        <f t="shared" si="3"/>
        <v>-34989957</v>
      </c>
      <c r="F51" s="50">
        <f t="shared" si="3"/>
        <v>-34989957</v>
      </c>
      <c r="G51" s="50">
        <f t="shared" si="3"/>
        <v>0</v>
      </c>
      <c r="H51" s="50">
        <f t="shared" si="3"/>
        <v>-55265437</v>
      </c>
      <c r="I51" s="50">
        <f t="shared" si="3"/>
        <v>-71756517</v>
      </c>
      <c r="J51" s="50">
        <f t="shared" si="3"/>
        <v>-127021954</v>
      </c>
      <c r="K51" s="50">
        <f t="shared" si="3"/>
        <v>-81023198</v>
      </c>
      <c r="L51" s="50">
        <f t="shared" si="3"/>
        <v>-79200042</v>
      </c>
      <c r="M51" s="50">
        <f t="shared" si="3"/>
        <v>-42882362</v>
      </c>
      <c r="N51" s="50">
        <f t="shared" si="3"/>
        <v>-203105602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-330127556</v>
      </c>
      <c r="X51" s="50">
        <f t="shared" si="3"/>
        <v>-17494998</v>
      </c>
      <c r="Y51" s="50">
        <f t="shared" si="3"/>
        <v>-312632558</v>
      </c>
      <c r="Z51" s="51">
        <f>+IF(X51&lt;&gt;0,+(Y51/X51)*100,0)</f>
        <v>1786.9825306639075</v>
      </c>
      <c r="AA51" s="48">
        <f>SUM(AA48:AA50)</f>
        <v>-34989957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-261655551</v>
      </c>
      <c r="D53" s="54">
        <f>+D51-D52</f>
        <v>0</v>
      </c>
      <c r="E53" s="55">
        <f t="shared" si="4"/>
        <v>-34989957</v>
      </c>
      <c r="F53" s="56">
        <f t="shared" si="4"/>
        <v>-34989957</v>
      </c>
      <c r="G53" s="56">
        <f t="shared" si="4"/>
        <v>0</v>
      </c>
      <c r="H53" s="56">
        <f t="shared" si="4"/>
        <v>-55265437</v>
      </c>
      <c r="I53" s="56">
        <f t="shared" si="4"/>
        <v>-71756517</v>
      </c>
      <c r="J53" s="56">
        <f t="shared" si="4"/>
        <v>-127021954</v>
      </c>
      <c r="K53" s="56">
        <f t="shared" si="4"/>
        <v>-81023198</v>
      </c>
      <c r="L53" s="56">
        <f t="shared" si="4"/>
        <v>-79200042</v>
      </c>
      <c r="M53" s="56">
        <f t="shared" si="4"/>
        <v>-42882362</v>
      </c>
      <c r="N53" s="56">
        <f t="shared" si="4"/>
        <v>-203105602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-330127556</v>
      </c>
      <c r="X53" s="56">
        <f t="shared" si="4"/>
        <v>-17494998</v>
      </c>
      <c r="Y53" s="56">
        <f t="shared" si="4"/>
        <v>-312632558</v>
      </c>
      <c r="Z53" s="57">
        <f>+IF(X53&lt;&gt;0,+(Y53/X53)*100,0)</f>
        <v>1786.9825306639075</v>
      </c>
      <c r="AA53" s="54">
        <f>+AA51-AA52</f>
        <v>-34989957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-261655551</v>
      </c>
      <c r="D56" s="48">
        <f>SUM(D53:D55)</f>
        <v>0</v>
      </c>
      <c r="E56" s="49">
        <f t="shared" si="5"/>
        <v>-34989957</v>
      </c>
      <c r="F56" s="50">
        <f t="shared" si="5"/>
        <v>-34989957</v>
      </c>
      <c r="G56" s="50">
        <f t="shared" si="5"/>
        <v>0</v>
      </c>
      <c r="H56" s="50">
        <f t="shared" si="5"/>
        <v>-55265437</v>
      </c>
      <c r="I56" s="50">
        <f t="shared" si="5"/>
        <v>-71756517</v>
      </c>
      <c r="J56" s="50">
        <f t="shared" si="5"/>
        <v>-127021954</v>
      </c>
      <c r="K56" s="50">
        <f t="shared" si="5"/>
        <v>-81023198</v>
      </c>
      <c r="L56" s="50">
        <f t="shared" si="5"/>
        <v>-79200042</v>
      </c>
      <c r="M56" s="50">
        <f t="shared" si="5"/>
        <v>-42882362</v>
      </c>
      <c r="N56" s="50">
        <f t="shared" si="5"/>
        <v>-203105602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-330127556</v>
      </c>
      <c r="X56" s="50">
        <f t="shared" si="5"/>
        <v>-17494998</v>
      </c>
      <c r="Y56" s="50">
        <f t="shared" si="5"/>
        <v>-312632558</v>
      </c>
      <c r="Z56" s="51">
        <f>+IF(X56&lt;&gt;0,+(Y56/X56)*100,0)</f>
        <v>1786.9825306639075</v>
      </c>
      <c r="AA56" s="48">
        <f>SUM(AA53:AA55)</f>
        <v>-34989957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-261655551</v>
      </c>
      <c r="D59" s="65">
        <f>SUM(D56:D58)</f>
        <v>0</v>
      </c>
      <c r="E59" s="66">
        <f t="shared" si="6"/>
        <v>-34989957</v>
      </c>
      <c r="F59" s="67">
        <f t="shared" si="6"/>
        <v>-34989957</v>
      </c>
      <c r="G59" s="67">
        <f t="shared" si="6"/>
        <v>0</v>
      </c>
      <c r="H59" s="67">
        <f t="shared" si="6"/>
        <v>-55265437</v>
      </c>
      <c r="I59" s="67">
        <f t="shared" si="6"/>
        <v>-71756517</v>
      </c>
      <c r="J59" s="67">
        <f t="shared" si="6"/>
        <v>-127021954</v>
      </c>
      <c r="K59" s="67">
        <f t="shared" si="6"/>
        <v>-81023198</v>
      </c>
      <c r="L59" s="67">
        <f t="shared" si="6"/>
        <v>-79200042</v>
      </c>
      <c r="M59" s="67">
        <f t="shared" si="6"/>
        <v>-42882362</v>
      </c>
      <c r="N59" s="67">
        <f t="shared" si="6"/>
        <v>-203105602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-330127556</v>
      </c>
      <c r="X59" s="67">
        <f t="shared" si="6"/>
        <v>-17494998</v>
      </c>
      <c r="Y59" s="67">
        <f t="shared" si="6"/>
        <v>-312632558</v>
      </c>
      <c r="Z59" s="68">
        <f>+IF(X59&lt;&gt;0,+(Y59/X59)*100,0)</f>
        <v>1786.9825306639075</v>
      </c>
      <c r="AA59" s="65">
        <f>SUM(AA56:AA58)</f>
        <v>-34989957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373059059</v>
      </c>
      <c r="D7" s="20"/>
      <c r="E7" s="21">
        <v>479033285</v>
      </c>
      <c r="F7" s="22">
        <v>479033285</v>
      </c>
      <c r="G7" s="22">
        <v>49340658</v>
      </c>
      <c r="H7" s="22">
        <v>44994142</v>
      </c>
      <c r="I7" s="22">
        <v>25234257</v>
      </c>
      <c r="J7" s="22">
        <v>119569057</v>
      </c>
      <c r="K7" s="22">
        <v>39551225</v>
      </c>
      <c r="L7" s="22">
        <v>44024032</v>
      </c>
      <c r="M7" s="22">
        <v>47690706</v>
      </c>
      <c r="N7" s="22">
        <v>131265963</v>
      </c>
      <c r="O7" s="22"/>
      <c r="P7" s="22"/>
      <c r="Q7" s="22"/>
      <c r="R7" s="22"/>
      <c r="S7" s="22"/>
      <c r="T7" s="22"/>
      <c r="U7" s="22"/>
      <c r="V7" s="22"/>
      <c r="W7" s="22">
        <v>250835020</v>
      </c>
      <c r="X7" s="22">
        <v>239516640</v>
      </c>
      <c r="Y7" s="22">
        <v>11318380</v>
      </c>
      <c r="Z7" s="23">
        <v>4.7255088414733946</v>
      </c>
      <c r="AA7" s="20">
        <v>479033285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96585263</v>
      </c>
      <c r="F13" s="22">
        <v>96585263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48292632</v>
      </c>
      <c r="Y13" s="22">
        <v>-48292632</v>
      </c>
      <c r="Z13" s="23">
        <v>-100</v>
      </c>
      <c r="AA13" s="20">
        <v>96585263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>
        <v>-114469472</v>
      </c>
      <c r="F30" s="22">
        <v>-114469472</v>
      </c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>
        <v>-57234738</v>
      </c>
      <c r="Y30" s="22">
        <v>57234738</v>
      </c>
      <c r="Z30" s="23">
        <v>-100</v>
      </c>
      <c r="AA30" s="20">
        <v>-114469472</v>
      </c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373059059</v>
      </c>
      <c r="D32" s="29">
        <f t="shared" ref="D32:Y32" si="0">SUM(D6:D31)</f>
        <v>0</v>
      </c>
      <c r="E32" s="30">
        <f t="shared" si="0"/>
        <v>461149076</v>
      </c>
      <c r="F32" s="31">
        <f t="shared" si="0"/>
        <v>461149076</v>
      </c>
      <c r="G32" s="31">
        <f t="shared" si="0"/>
        <v>49340658</v>
      </c>
      <c r="H32" s="31">
        <f t="shared" si="0"/>
        <v>44994142</v>
      </c>
      <c r="I32" s="31">
        <f t="shared" si="0"/>
        <v>25234257</v>
      </c>
      <c r="J32" s="31">
        <f t="shared" si="0"/>
        <v>119569057</v>
      </c>
      <c r="K32" s="31">
        <f t="shared" si="0"/>
        <v>39551225</v>
      </c>
      <c r="L32" s="31">
        <f t="shared" si="0"/>
        <v>44024032</v>
      </c>
      <c r="M32" s="31">
        <f t="shared" si="0"/>
        <v>47690706</v>
      </c>
      <c r="N32" s="31">
        <f t="shared" si="0"/>
        <v>131265963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250835020</v>
      </c>
      <c r="X32" s="31">
        <f t="shared" si="0"/>
        <v>230574534</v>
      </c>
      <c r="Y32" s="31">
        <f t="shared" si="0"/>
        <v>20260486</v>
      </c>
      <c r="Z32" s="32">
        <f>+IF(X32&lt;&gt;0,+(Y32/X32)*100,0)</f>
        <v>8.7869573662458311</v>
      </c>
      <c r="AA32" s="29">
        <f>SUM(AA6:AA31)</f>
        <v>461149076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47791820</v>
      </c>
      <c r="D34" s="20"/>
      <c r="E34" s="21">
        <v>54652899</v>
      </c>
      <c r="F34" s="22">
        <v>54652899</v>
      </c>
      <c r="G34" s="22"/>
      <c r="H34" s="22"/>
      <c r="I34" s="22">
        <v>13565991</v>
      </c>
      <c r="J34" s="22">
        <v>13565991</v>
      </c>
      <c r="K34" s="22">
        <v>3584660</v>
      </c>
      <c r="L34" s="22"/>
      <c r="M34" s="22">
        <v>4515656</v>
      </c>
      <c r="N34" s="22">
        <v>8100316</v>
      </c>
      <c r="O34" s="22"/>
      <c r="P34" s="22"/>
      <c r="Q34" s="22"/>
      <c r="R34" s="22"/>
      <c r="S34" s="22"/>
      <c r="T34" s="22"/>
      <c r="U34" s="22"/>
      <c r="V34" s="22"/>
      <c r="W34" s="22">
        <v>21666307</v>
      </c>
      <c r="X34" s="22">
        <v>27326448</v>
      </c>
      <c r="Y34" s="22">
        <v>-5660141</v>
      </c>
      <c r="Z34" s="23">
        <v>-20.713050594793732</v>
      </c>
      <c r="AA34" s="20">
        <v>54652899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353985654</v>
      </c>
      <c r="D37" s="20"/>
      <c r="E37" s="21">
        <v>220725340</v>
      </c>
      <c r="F37" s="22">
        <v>220725340</v>
      </c>
      <c r="G37" s="22"/>
      <c r="H37" s="22"/>
      <c r="I37" s="22">
        <v>27364312</v>
      </c>
      <c r="J37" s="22">
        <v>27364312</v>
      </c>
      <c r="K37" s="22">
        <v>29876233</v>
      </c>
      <c r="L37" s="22">
        <v>28574796</v>
      </c>
      <c r="M37" s="22">
        <v>25574530</v>
      </c>
      <c r="N37" s="22">
        <v>84025559</v>
      </c>
      <c r="O37" s="22"/>
      <c r="P37" s="22"/>
      <c r="Q37" s="22"/>
      <c r="R37" s="22"/>
      <c r="S37" s="22"/>
      <c r="T37" s="22"/>
      <c r="U37" s="22"/>
      <c r="V37" s="22"/>
      <c r="W37" s="22">
        <v>111389871</v>
      </c>
      <c r="X37" s="22">
        <v>110362668</v>
      </c>
      <c r="Y37" s="22">
        <v>1027203</v>
      </c>
      <c r="Z37" s="23">
        <v>0.93075223589194134</v>
      </c>
      <c r="AA37" s="20">
        <v>220725340</v>
      </c>
    </row>
    <row r="38" spans="1:27" x14ac:dyDescent="0.25">
      <c r="A38" s="19" t="s">
        <v>64</v>
      </c>
      <c r="B38" s="15" t="s">
        <v>32</v>
      </c>
      <c r="C38" s="20">
        <v>431651981</v>
      </c>
      <c r="D38" s="20"/>
      <c r="E38" s="21">
        <v>280680538</v>
      </c>
      <c r="F38" s="22">
        <v>280680538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140340270</v>
      </c>
      <c r="Y38" s="22">
        <v>-140340270</v>
      </c>
      <c r="Z38" s="23">
        <v>-100</v>
      </c>
      <c r="AA38" s="20">
        <v>280680538</v>
      </c>
    </row>
    <row r="39" spans="1:27" x14ac:dyDescent="0.25">
      <c r="A39" s="19" t="s">
        <v>65</v>
      </c>
      <c r="B39" s="15" t="s">
        <v>32</v>
      </c>
      <c r="C39" s="20">
        <v>19270179</v>
      </c>
      <c r="D39" s="20"/>
      <c r="E39" s="21">
        <v>11242185</v>
      </c>
      <c r="F39" s="22">
        <v>11242185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5621094</v>
      </c>
      <c r="Y39" s="22">
        <v>-5621094</v>
      </c>
      <c r="Z39" s="23">
        <v>-100</v>
      </c>
      <c r="AA39" s="20">
        <v>11242185</v>
      </c>
    </row>
    <row r="40" spans="1:27" x14ac:dyDescent="0.25">
      <c r="A40" s="19" t="s">
        <v>40</v>
      </c>
      <c r="B40" s="15" t="s">
        <v>32</v>
      </c>
      <c r="C40" s="20">
        <v>100450031</v>
      </c>
      <c r="D40" s="20"/>
      <c r="E40" s="21"/>
      <c r="F40" s="22"/>
      <c r="G40" s="22"/>
      <c r="H40" s="22"/>
      <c r="I40" s="22">
        <v>11164192</v>
      </c>
      <c r="J40" s="22">
        <v>11164192</v>
      </c>
      <c r="K40" s="22">
        <v>17773262</v>
      </c>
      <c r="L40" s="22">
        <v>11615166</v>
      </c>
      <c r="M40" s="22">
        <v>11881327</v>
      </c>
      <c r="N40" s="22">
        <v>41269755</v>
      </c>
      <c r="O40" s="22"/>
      <c r="P40" s="22"/>
      <c r="Q40" s="22"/>
      <c r="R40" s="22"/>
      <c r="S40" s="22"/>
      <c r="T40" s="22"/>
      <c r="U40" s="22"/>
      <c r="V40" s="22"/>
      <c r="W40" s="22">
        <v>52433947</v>
      </c>
      <c r="X40" s="22"/>
      <c r="Y40" s="22">
        <v>52433947</v>
      </c>
      <c r="Z40" s="23"/>
      <c r="AA40" s="20"/>
    </row>
    <row r="41" spans="1:27" x14ac:dyDescent="0.25">
      <c r="A41" s="19" t="s">
        <v>66</v>
      </c>
      <c r="B41" s="15" t="s">
        <v>32</v>
      </c>
      <c r="C41" s="20">
        <v>1442858</v>
      </c>
      <c r="D41" s="20"/>
      <c r="E41" s="21">
        <v>7811101</v>
      </c>
      <c r="F41" s="22">
        <v>7811101</v>
      </c>
      <c r="G41" s="22"/>
      <c r="H41" s="22">
        <v>502484</v>
      </c>
      <c r="I41" s="22">
        <v>596</v>
      </c>
      <c r="J41" s="22">
        <v>503080</v>
      </c>
      <c r="K41" s="22">
        <v>1461898</v>
      </c>
      <c r="L41" s="22">
        <v>459235</v>
      </c>
      <c r="M41" s="22">
        <v>102170</v>
      </c>
      <c r="N41" s="22">
        <v>2023303</v>
      </c>
      <c r="O41" s="22"/>
      <c r="P41" s="22"/>
      <c r="Q41" s="22"/>
      <c r="R41" s="22"/>
      <c r="S41" s="22"/>
      <c r="T41" s="22"/>
      <c r="U41" s="22"/>
      <c r="V41" s="22"/>
      <c r="W41" s="22">
        <v>2526383</v>
      </c>
      <c r="X41" s="22">
        <v>3905550</v>
      </c>
      <c r="Y41" s="22">
        <v>-1379167</v>
      </c>
      <c r="Z41" s="23">
        <v>-35.313003290189606</v>
      </c>
      <c r="AA41" s="20">
        <v>7811101</v>
      </c>
    </row>
    <row r="42" spans="1:27" x14ac:dyDescent="0.25">
      <c r="A42" s="19" t="s">
        <v>67</v>
      </c>
      <c r="B42" s="15" t="s">
        <v>32</v>
      </c>
      <c r="C42" s="20">
        <v>78408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2219377</v>
      </c>
      <c r="D44" s="20"/>
      <c r="E44" s="21">
        <v>3638537</v>
      </c>
      <c r="F44" s="22">
        <v>3638537</v>
      </c>
      <c r="G44" s="22"/>
      <c r="H44" s="22"/>
      <c r="I44" s="22">
        <v>110924</v>
      </c>
      <c r="J44" s="22">
        <v>110924</v>
      </c>
      <c r="K44" s="22">
        <v>31307</v>
      </c>
      <c r="L44" s="22"/>
      <c r="M44" s="22">
        <v>268767</v>
      </c>
      <c r="N44" s="22">
        <v>300074</v>
      </c>
      <c r="O44" s="22"/>
      <c r="P44" s="22"/>
      <c r="Q44" s="22"/>
      <c r="R44" s="22"/>
      <c r="S44" s="22"/>
      <c r="T44" s="22"/>
      <c r="U44" s="22"/>
      <c r="V44" s="22"/>
      <c r="W44" s="22">
        <v>410998</v>
      </c>
      <c r="X44" s="22">
        <v>1819266</v>
      </c>
      <c r="Y44" s="22">
        <v>-1408268</v>
      </c>
      <c r="Z44" s="23">
        <v>-77.408581262992882</v>
      </c>
      <c r="AA44" s="20">
        <v>3638537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956890308</v>
      </c>
      <c r="D47" s="29">
        <f t="shared" ref="D47:Y47" si="1">SUM(D34:D46)</f>
        <v>0</v>
      </c>
      <c r="E47" s="30">
        <f t="shared" si="1"/>
        <v>578750600</v>
      </c>
      <c r="F47" s="31">
        <f t="shared" si="1"/>
        <v>578750600</v>
      </c>
      <c r="G47" s="31">
        <f t="shared" si="1"/>
        <v>0</v>
      </c>
      <c r="H47" s="31">
        <f t="shared" si="1"/>
        <v>502484</v>
      </c>
      <c r="I47" s="31">
        <f t="shared" si="1"/>
        <v>52206015</v>
      </c>
      <c r="J47" s="31">
        <f t="shared" si="1"/>
        <v>52708499</v>
      </c>
      <c r="K47" s="31">
        <f t="shared" si="1"/>
        <v>52727360</v>
      </c>
      <c r="L47" s="31">
        <f t="shared" si="1"/>
        <v>40649197</v>
      </c>
      <c r="M47" s="31">
        <f t="shared" si="1"/>
        <v>42342450</v>
      </c>
      <c r="N47" s="31">
        <f t="shared" si="1"/>
        <v>135719007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188427506</v>
      </c>
      <c r="X47" s="31">
        <f t="shared" si="1"/>
        <v>289375296</v>
      </c>
      <c r="Y47" s="31">
        <f t="shared" si="1"/>
        <v>-100947790</v>
      </c>
      <c r="Z47" s="32">
        <f>+IF(X47&lt;&gt;0,+(Y47/X47)*100,0)</f>
        <v>-34.88472975937794</v>
      </c>
      <c r="AA47" s="29">
        <f>SUM(AA34:AA46)</f>
        <v>578750600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-583831249</v>
      </c>
      <c r="D48" s="39">
        <f t="shared" si="2"/>
        <v>0</v>
      </c>
      <c r="E48" s="40">
        <f t="shared" si="2"/>
        <v>-117601524</v>
      </c>
      <c r="F48" s="41">
        <f t="shared" si="2"/>
        <v>-117601524</v>
      </c>
      <c r="G48" s="41">
        <f t="shared" si="2"/>
        <v>49340658</v>
      </c>
      <c r="H48" s="41">
        <f t="shared" si="2"/>
        <v>44491658</v>
      </c>
      <c r="I48" s="41">
        <f t="shared" si="2"/>
        <v>-26971758</v>
      </c>
      <c r="J48" s="41">
        <f t="shared" si="2"/>
        <v>66860558</v>
      </c>
      <c r="K48" s="41">
        <f t="shared" si="2"/>
        <v>-13176135</v>
      </c>
      <c r="L48" s="41">
        <f t="shared" si="2"/>
        <v>3374835</v>
      </c>
      <c r="M48" s="41">
        <f t="shared" si="2"/>
        <v>5348256</v>
      </c>
      <c r="N48" s="41">
        <f t="shared" si="2"/>
        <v>-4453044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62407514</v>
      </c>
      <c r="X48" s="41">
        <f t="shared" si="2"/>
        <v>-58800762</v>
      </c>
      <c r="Y48" s="41">
        <f t="shared" si="2"/>
        <v>121208276</v>
      </c>
      <c r="Z48" s="42">
        <f>+IF(X48&lt;&gt;0,+(Y48/X48)*100,0)</f>
        <v>-206.13385248306818</v>
      </c>
      <c r="AA48" s="39">
        <f>+AA32-AA47</f>
        <v>-117601524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-583831249</v>
      </c>
      <c r="D51" s="48">
        <f t="shared" si="3"/>
        <v>0</v>
      </c>
      <c r="E51" s="49">
        <f t="shared" si="3"/>
        <v>-117601524</v>
      </c>
      <c r="F51" s="50">
        <f t="shared" si="3"/>
        <v>-117601524</v>
      </c>
      <c r="G51" s="50">
        <f t="shared" si="3"/>
        <v>49340658</v>
      </c>
      <c r="H51" s="50">
        <f t="shared" si="3"/>
        <v>44491658</v>
      </c>
      <c r="I51" s="50">
        <f t="shared" si="3"/>
        <v>-26971758</v>
      </c>
      <c r="J51" s="50">
        <f t="shared" si="3"/>
        <v>66860558</v>
      </c>
      <c r="K51" s="50">
        <f t="shared" si="3"/>
        <v>-13176135</v>
      </c>
      <c r="L51" s="50">
        <f t="shared" si="3"/>
        <v>3374835</v>
      </c>
      <c r="M51" s="50">
        <f t="shared" si="3"/>
        <v>5348256</v>
      </c>
      <c r="N51" s="50">
        <f t="shared" si="3"/>
        <v>-4453044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62407514</v>
      </c>
      <c r="X51" s="50">
        <f t="shared" si="3"/>
        <v>-58800762</v>
      </c>
      <c r="Y51" s="50">
        <f t="shared" si="3"/>
        <v>121208276</v>
      </c>
      <c r="Z51" s="51">
        <f>+IF(X51&lt;&gt;0,+(Y51/X51)*100,0)</f>
        <v>-206.13385248306818</v>
      </c>
      <c r="AA51" s="48">
        <f>SUM(AA48:AA50)</f>
        <v>-117601524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-583831249</v>
      </c>
      <c r="D53" s="54">
        <f>+D51-D52</f>
        <v>0</v>
      </c>
      <c r="E53" s="55">
        <f t="shared" si="4"/>
        <v>-117601524</v>
      </c>
      <c r="F53" s="56">
        <f t="shared" si="4"/>
        <v>-117601524</v>
      </c>
      <c r="G53" s="56">
        <f t="shared" si="4"/>
        <v>49340658</v>
      </c>
      <c r="H53" s="56">
        <f t="shared" si="4"/>
        <v>44491658</v>
      </c>
      <c r="I53" s="56">
        <f t="shared" si="4"/>
        <v>-26971758</v>
      </c>
      <c r="J53" s="56">
        <f t="shared" si="4"/>
        <v>66860558</v>
      </c>
      <c r="K53" s="56">
        <f t="shared" si="4"/>
        <v>-13176135</v>
      </c>
      <c r="L53" s="56">
        <f t="shared" si="4"/>
        <v>3374835</v>
      </c>
      <c r="M53" s="56">
        <f t="shared" si="4"/>
        <v>5348256</v>
      </c>
      <c r="N53" s="56">
        <f t="shared" si="4"/>
        <v>-4453044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62407514</v>
      </c>
      <c r="X53" s="56">
        <f t="shared" si="4"/>
        <v>-58800762</v>
      </c>
      <c r="Y53" s="56">
        <f t="shared" si="4"/>
        <v>121208276</v>
      </c>
      <c r="Z53" s="57">
        <f>+IF(X53&lt;&gt;0,+(Y53/X53)*100,0)</f>
        <v>-206.13385248306818</v>
      </c>
      <c r="AA53" s="54">
        <f>+AA51-AA52</f>
        <v>-117601524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-583831249</v>
      </c>
      <c r="D56" s="48">
        <f>SUM(D53:D55)</f>
        <v>0</v>
      </c>
      <c r="E56" s="49">
        <f t="shared" si="5"/>
        <v>-117601524</v>
      </c>
      <c r="F56" s="50">
        <f t="shared" si="5"/>
        <v>-117601524</v>
      </c>
      <c r="G56" s="50">
        <f t="shared" si="5"/>
        <v>49340658</v>
      </c>
      <c r="H56" s="50">
        <f t="shared" si="5"/>
        <v>44491658</v>
      </c>
      <c r="I56" s="50">
        <f t="shared" si="5"/>
        <v>-26971758</v>
      </c>
      <c r="J56" s="50">
        <f t="shared" si="5"/>
        <v>66860558</v>
      </c>
      <c r="K56" s="50">
        <f t="shared" si="5"/>
        <v>-13176135</v>
      </c>
      <c r="L56" s="50">
        <f t="shared" si="5"/>
        <v>3374835</v>
      </c>
      <c r="M56" s="50">
        <f t="shared" si="5"/>
        <v>5348256</v>
      </c>
      <c r="N56" s="50">
        <f t="shared" si="5"/>
        <v>-4453044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62407514</v>
      </c>
      <c r="X56" s="50">
        <f t="shared" si="5"/>
        <v>-58800762</v>
      </c>
      <c r="Y56" s="50">
        <f t="shared" si="5"/>
        <v>121208276</v>
      </c>
      <c r="Z56" s="51">
        <f>+IF(X56&lt;&gt;0,+(Y56/X56)*100,0)</f>
        <v>-206.13385248306818</v>
      </c>
      <c r="AA56" s="48">
        <f>SUM(AA53:AA55)</f>
        <v>-117601524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-583831249</v>
      </c>
      <c r="D59" s="65">
        <f>SUM(D56:D58)</f>
        <v>0</v>
      </c>
      <c r="E59" s="66">
        <f t="shared" si="6"/>
        <v>-117601524</v>
      </c>
      <c r="F59" s="67">
        <f t="shared" si="6"/>
        <v>-117601524</v>
      </c>
      <c r="G59" s="67">
        <f t="shared" si="6"/>
        <v>49340658</v>
      </c>
      <c r="H59" s="67">
        <f t="shared" si="6"/>
        <v>44491658</v>
      </c>
      <c r="I59" s="67">
        <f t="shared" si="6"/>
        <v>-26971758</v>
      </c>
      <c r="J59" s="67">
        <f t="shared" si="6"/>
        <v>66860558</v>
      </c>
      <c r="K59" s="67">
        <f t="shared" si="6"/>
        <v>-13176135</v>
      </c>
      <c r="L59" s="67">
        <f t="shared" si="6"/>
        <v>3374835</v>
      </c>
      <c r="M59" s="67">
        <f t="shared" si="6"/>
        <v>5348256</v>
      </c>
      <c r="N59" s="67">
        <f t="shared" si="6"/>
        <v>-4453044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62407514</v>
      </c>
      <c r="X59" s="67">
        <f t="shared" si="6"/>
        <v>-58800762</v>
      </c>
      <c r="Y59" s="67">
        <f t="shared" si="6"/>
        <v>121208276</v>
      </c>
      <c r="Z59" s="68">
        <f>+IF(X59&lt;&gt;0,+(Y59/X59)*100,0)</f>
        <v>-206.13385248306818</v>
      </c>
      <c r="AA59" s="65">
        <f>SUM(AA56:AA58)</f>
        <v>-117601524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924</v>
      </c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147341904</v>
      </c>
      <c r="D7" s="20"/>
      <c r="E7" s="21">
        <v>289310532</v>
      </c>
      <c r="F7" s="22">
        <v>289310532</v>
      </c>
      <c r="G7" s="22">
        <v>5160213</v>
      </c>
      <c r="H7" s="22">
        <v>1741497</v>
      </c>
      <c r="I7" s="22">
        <v>4210313</v>
      </c>
      <c r="J7" s="22">
        <v>11112023</v>
      </c>
      <c r="K7" s="22">
        <v>5350888</v>
      </c>
      <c r="L7" s="22">
        <v>2129879</v>
      </c>
      <c r="M7" s="22">
        <v>2725934</v>
      </c>
      <c r="N7" s="22">
        <v>10206701</v>
      </c>
      <c r="O7" s="22"/>
      <c r="P7" s="22"/>
      <c r="Q7" s="22"/>
      <c r="R7" s="22"/>
      <c r="S7" s="22"/>
      <c r="T7" s="22"/>
      <c r="U7" s="22"/>
      <c r="V7" s="22"/>
      <c r="W7" s="22">
        <v>21318724</v>
      </c>
      <c r="X7" s="22">
        <v>145155264</v>
      </c>
      <c r="Y7" s="22">
        <v>-123836540</v>
      </c>
      <c r="Z7" s="23">
        <v>-85.313158191769062</v>
      </c>
      <c r="AA7" s="20">
        <v>289310532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14326</v>
      </c>
      <c r="F10" s="22">
        <v>14326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7164</v>
      </c>
      <c r="Y10" s="22">
        <v>-7164</v>
      </c>
      <c r="Z10" s="23">
        <v>-100</v>
      </c>
      <c r="AA10" s="20">
        <v>14326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4792338</v>
      </c>
      <c r="D25" s="20"/>
      <c r="E25" s="21">
        <v>4392978</v>
      </c>
      <c r="F25" s="22">
        <v>4392978</v>
      </c>
      <c r="G25" s="22">
        <v>1830407</v>
      </c>
      <c r="H25" s="22"/>
      <c r="I25" s="22"/>
      <c r="J25" s="22">
        <v>1830407</v>
      </c>
      <c r="K25" s="22"/>
      <c r="L25" s="22"/>
      <c r="M25" s="22">
        <v>1447952</v>
      </c>
      <c r="N25" s="22">
        <v>1447952</v>
      </c>
      <c r="O25" s="22"/>
      <c r="P25" s="22"/>
      <c r="Q25" s="22"/>
      <c r="R25" s="22"/>
      <c r="S25" s="22"/>
      <c r="T25" s="22"/>
      <c r="U25" s="22"/>
      <c r="V25" s="22"/>
      <c r="W25" s="22">
        <v>3278359</v>
      </c>
      <c r="X25" s="22">
        <v>2928652</v>
      </c>
      <c r="Y25" s="22">
        <v>349707</v>
      </c>
      <c r="Z25" s="23">
        <v>11.940886114157639</v>
      </c>
      <c r="AA25" s="20">
        <v>4392978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254672680</v>
      </c>
      <c r="D28" s="20"/>
      <c r="E28" s="21">
        <v>194933491</v>
      </c>
      <c r="F28" s="22">
        <v>194933491</v>
      </c>
      <c r="G28" s="22">
        <v>28616541</v>
      </c>
      <c r="H28" s="22">
        <v>28735155</v>
      </c>
      <c r="I28" s="22">
        <v>25925464</v>
      </c>
      <c r="J28" s="22">
        <v>83277160</v>
      </c>
      <c r="K28" s="22">
        <v>29545047</v>
      </c>
      <c r="L28" s="22">
        <v>30468191</v>
      </c>
      <c r="M28" s="22">
        <v>29077936</v>
      </c>
      <c r="N28" s="22">
        <v>89091174</v>
      </c>
      <c r="O28" s="22"/>
      <c r="P28" s="22"/>
      <c r="Q28" s="22"/>
      <c r="R28" s="22"/>
      <c r="S28" s="22"/>
      <c r="T28" s="22"/>
      <c r="U28" s="22"/>
      <c r="V28" s="22"/>
      <c r="W28" s="22">
        <v>172368334</v>
      </c>
      <c r="X28" s="22">
        <v>92979250</v>
      </c>
      <c r="Y28" s="22">
        <v>79389084</v>
      </c>
      <c r="Z28" s="23">
        <v>85.383657106289846</v>
      </c>
      <c r="AA28" s="20">
        <v>194933491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406807846</v>
      </c>
      <c r="D32" s="29">
        <f t="shared" ref="D32:Y32" si="0">SUM(D6:D31)</f>
        <v>0</v>
      </c>
      <c r="E32" s="30">
        <f t="shared" si="0"/>
        <v>488651327</v>
      </c>
      <c r="F32" s="31">
        <f t="shared" si="0"/>
        <v>488651327</v>
      </c>
      <c r="G32" s="31">
        <f t="shared" si="0"/>
        <v>35607161</v>
      </c>
      <c r="H32" s="31">
        <f t="shared" si="0"/>
        <v>30476652</v>
      </c>
      <c r="I32" s="31">
        <f t="shared" si="0"/>
        <v>30135777</v>
      </c>
      <c r="J32" s="31">
        <f t="shared" si="0"/>
        <v>96219590</v>
      </c>
      <c r="K32" s="31">
        <f t="shared" si="0"/>
        <v>34895935</v>
      </c>
      <c r="L32" s="31">
        <f t="shared" si="0"/>
        <v>32598070</v>
      </c>
      <c r="M32" s="31">
        <f t="shared" si="0"/>
        <v>33251822</v>
      </c>
      <c r="N32" s="31">
        <f t="shared" si="0"/>
        <v>100745827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196965417</v>
      </c>
      <c r="X32" s="31">
        <f t="shared" si="0"/>
        <v>241070330</v>
      </c>
      <c r="Y32" s="31">
        <f t="shared" si="0"/>
        <v>-44104913</v>
      </c>
      <c r="Z32" s="32">
        <f>+IF(X32&lt;&gt;0,+(Y32/X32)*100,0)</f>
        <v>-18.295454691583156</v>
      </c>
      <c r="AA32" s="29">
        <f>SUM(AA6:AA31)</f>
        <v>488651327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29261096</v>
      </c>
      <c r="D34" s="20"/>
      <c r="E34" s="21">
        <v>16577777</v>
      </c>
      <c r="F34" s="22">
        <v>16577777</v>
      </c>
      <c r="G34" s="22">
        <v>2553597</v>
      </c>
      <c r="H34" s="22">
        <v>2380636</v>
      </c>
      <c r="I34" s="22">
        <v>5009335</v>
      </c>
      <c r="J34" s="22">
        <v>9943568</v>
      </c>
      <c r="K34" s="22">
        <v>133036</v>
      </c>
      <c r="L34" s="22">
        <v>2358330</v>
      </c>
      <c r="M34" s="22">
        <v>3095752</v>
      </c>
      <c r="N34" s="22">
        <v>5587118</v>
      </c>
      <c r="O34" s="22"/>
      <c r="P34" s="22"/>
      <c r="Q34" s="22"/>
      <c r="R34" s="22"/>
      <c r="S34" s="22"/>
      <c r="T34" s="22"/>
      <c r="U34" s="22"/>
      <c r="V34" s="22"/>
      <c r="W34" s="22">
        <v>15530686</v>
      </c>
      <c r="X34" s="22">
        <v>8288886</v>
      </c>
      <c r="Y34" s="22">
        <v>7241800</v>
      </c>
      <c r="Z34" s="23">
        <v>87.367590771546375</v>
      </c>
      <c r="AA34" s="20">
        <v>16577777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377158546</v>
      </c>
      <c r="D37" s="20"/>
      <c r="E37" s="21">
        <v>319659673</v>
      </c>
      <c r="F37" s="22">
        <v>319659673</v>
      </c>
      <c r="G37" s="22">
        <v>34182369</v>
      </c>
      <c r="H37" s="22">
        <v>38296566</v>
      </c>
      <c r="I37" s="22">
        <v>32557855</v>
      </c>
      <c r="J37" s="22">
        <v>105036790</v>
      </c>
      <c r="K37" s="22">
        <v>35938716</v>
      </c>
      <c r="L37" s="22">
        <v>33036101</v>
      </c>
      <c r="M37" s="22">
        <v>29865389</v>
      </c>
      <c r="N37" s="22">
        <v>98840206</v>
      </c>
      <c r="O37" s="22"/>
      <c r="P37" s="22"/>
      <c r="Q37" s="22"/>
      <c r="R37" s="22"/>
      <c r="S37" s="22"/>
      <c r="T37" s="22"/>
      <c r="U37" s="22"/>
      <c r="V37" s="22"/>
      <c r="W37" s="22">
        <v>203876996</v>
      </c>
      <c r="X37" s="22">
        <v>167188609</v>
      </c>
      <c r="Y37" s="22">
        <v>36688387</v>
      </c>
      <c r="Z37" s="23">
        <v>21.944310213143766</v>
      </c>
      <c r="AA37" s="20">
        <v>319659673</v>
      </c>
    </row>
    <row r="38" spans="1:27" x14ac:dyDescent="0.25">
      <c r="A38" s="19" t="s">
        <v>64</v>
      </c>
      <c r="B38" s="15" t="s">
        <v>32</v>
      </c>
      <c r="C38" s="20">
        <v>236212337</v>
      </c>
      <c r="D38" s="20"/>
      <c r="E38" s="21">
        <v>35023947</v>
      </c>
      <c r="F38" s="22">
        <v>35023947</v>
      </c>
      <c r="G38" s="22">
        <v>6663517</v>
      </c>
      <c r="H38" s="22">
        <v>6663517</v>
      </c>
      <c r="I38" s="22"/>
      <c r="J38" s="22">
        <v>13327034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13327034</v>
      </c>
      <c r="X38" s="22">
        <v>17511974</v>
      </c>
      <c r="Y38" s="22">
        <v>-4184940</v>
      </c>
      <c r="Z38" s="23">
        <v>-23.897591442289716</v>
      </c>
      <c r="AA38" s="20">
        <v>35023947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21244176</v>
      </c>
      <c r="F39" s="22">
        <v>21244176</v>
      </c>
      <c r="G39" s="22"/>
      <c r="H39" s="22">
        <v>1931289</v>
      </c>
      <c r="I39" s="22"/>
      <c r="J39" s="22">
        <v>1931289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1931289</v>
      </c>
      <c r="X39" s="22">
        <v>10622094</v>
      </c>
      <c r="Y39" s="22">
        <v>-8690805</v>
      </c>
      <c r="Z39" s="23">
        <v>-81.818189520823296</v>
      </c>
      <c r="AA39" s="20">
        <v>21244176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6041198</v>
      </c>
      <c r="D41" s="20"/>
      <c r="E41" s="21">
        <v>12894950</v>
      </c>
      <c r="F41" s="22">
        <v>12894950</v>
      </c>
      <c r="G41" s="22">
        <v>17348</v>
      </c>
      <c r="H41" s="22">
        <v>60388</v>
      </c>
      <c r="I41" s="22">
        <v>193670</v>
      </c>
      <c r="J41" s="22">
        <v>271406</v>
      </c>
      <c r="K41" s="22">
        <v>1817466</v>
      </c>
      <c r="L41" s="22">
        <v>2272478</v>
      </c>
      <c r="M41" s="22">
        <v>1548077</v>
      </c>
      <c r="N41" s="22">
        <v>5638021</v>
      </c>
      <c r="O41" s="22"/>
      <c r="P41" s="22"/>
      <c r="Q41" s="22"/>
      <c r="R41" s="22"/>
      <c r="S41" s="22"/>
      <c r="T41" s="22"/>
      <c r="U41" s="22"/>
      <c r="V41" s="22"/>
      <c r="W41" s="22">
        <v>5909427</v>
      </c>
      <c r="X41" s="22">
        <v>6447474</v>
      </c>
      <c r="Y41" s="22">
        <v>-538047</v>
      </c>
      <c r="Z41" s="23">
        <v>-8.3450821205327852</v>
      </c>
      <c r="AA41" s="20">
        <v>12894950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3033754</v>
      </c>
      <c r="D43" s="20"/>
      <c r="E43" s="21">
        <v>4378776</v>
      </c>
      <c r="F43" s="22">
        <v>4378776</v>
      </c>
      <c r="G43" s="22">
        <v>96942</v>
      </c>
      <c r="H43" s="22">
        <v>180992</v>
      </c>
      <c r="I43" s="22">
        <v>98167</v>
      </c>
      <c r="J43" s="22">
        <v>376101</v>
      </c>
      <c r="K43" s="22">
        <v>468619</v>
      </c>
      <c r="L43" s="22">
        <v>3597398</v>
      </c>
      <c r="M43" s="22">
        <v>54425102</v>
      </c>
      <c r="N43" s="22">
        <v>58491119</v>
      </c>
      <c r="O43" s="22"/>
      <c r="P43" s="22"/>
      <c r="Q43" s="22"/>
      <c r="R43" s="22"/>
      <c r="S43" s="22"/>
      <c r="T43" s="22"/>
      <c r="U43" s="22"/>
      <c r="V43" s="22"/>
      <c r="W43" s="22">
        <v>58867220</v>
      </c>
      <c r="X43" s="22">
        <v>2189388</v>
      </c>
      <c r="Y43" s="22">
        <v>56677832</v>
      </c>
      <c r="Z43" s="23">
        <v>2588.7522905944493</v>
      </c>
      <c r="AA43" s="20">
        <v>4378776</v>
      </c>
    </row>
    <row r="44" spans="1:27" x14ac:dyDescent="0.25">
      <c r="A44" s="19" t="s">
        <v>69</v>
      </c>
      <c r="B44" s="15" t="s">
        <v>32</v>
      </c>
      <c r="C44" s="20">
        <v>22108436</v>
      </c>
      <c r="D44" s="20"/>
      <c r="E44" s="21">
        <v>103159</v>
      </c>
      <c r="F44" s="22">
        <v>103159</v>
      </c>
      <c r="G44" s="22">
        <v>1791138</v>
      </c>
      <c r="H44" s="22">
        <v>-290870</v>
      </c>
      <c r="I44" s="22">
        <v>762187</v>
      </c>
      <c r="J44" s="22">
        <v>2262455</v>
      </c>
      <c r="K44" s="22">
        <v>722170</v>
      </c>
      <c r="L44" s="22">
        <v>916273</v>
      </c>
      <c r="M44" s="22">
        <v>899769</v>
      </c>
      <c r="N44" s="22">
        <v>2538212</v>
      </c>
      <c r="O44" s="22"/>
      <c r="P44" s="22"/>
      <c r="Q44" s="22"/>
      <c r="R44" s="22"/>
      <c r="S44" s="22"/>
      <c r="T44" s="22"/>
      <c r="U44" s="22"/>
      <c r="V44" s="22"/>
      <c r="W44" s="22">
        <v>4800667</v>
      </c>
      <c r="X44" s="22">
        <v>51582</v>
      </c>
      <c r="Y44" s="22">
        <v>4749085</v>
      </c>
      <c r="Z44" s="23">
        <v>9206.8647977976816</v>
      </c>
      <c r="AA44" s="20">
        <v>103159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673815367</v>
      </c>
      <c r="D47" s="29">
        <f t="shared" ref="D47:Y47" si="1">SUM(D34:D46)</f>
        <v>0</v>
      </c>
      <c r="E47" s="30">
        <f t="shared" si="1"/>
        <v>409882458</v>
      </c>
      <c r="F47" s="31">
        <f t="shared" si="1"/>
        <v>409882458</v>
      </c>
      <c r="G47" s="31">
        <f t="shared" si="1"/>
        <v>45304911</v>
      </c>
      <c r="H47" s="31">
        <f t="shared" si="1"/>
        <v>49222518</v>
      </c>
      <c r="I47" s="31">
        <f t="shared" si="1"/>
        <v>38621214</v>
      </c>
      <c r="J47" s="31">
        <f t="shared" si="1"/>
        <v>133148643</v>
      </c>
      <c r="K47" s="31">
        <f t="shared" si="1"/>
        <v>39080007</v>
      </c>
      <c r="L47" s="31">
        <f t="shared" si="1"/>
        <v>42180580</v>
      </c>
      <c r="M47" s="31">
        <f t="shared" si="1"/>
        <v>89834089</v>
      </c>
      <c r="N47" s="31">
        <f t="shared" si="1"/>
        <v>171094676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304243319</v>
      </c>
      <c r="X47" s="31">
        <f t="shared" si="1"/>
        <v>212300007</v>
      </c>
      <c r="Y47" s="31">
        <f t="shared" si="1"/>
        <v>91943312</v>
      </c>
      <c r="Z47" s="32">
        <f>+IF(X47&lt;&gt;0,+(Y47/X47)*100,0)</f>
        <v>43.308200173540271</v>
      </c>
      <c r="AA47" s="29">
        <f>SUM(AA34:AA46)</f>
        <v>409882458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-267007521</v>
      </c>
      <c r="D48" s="39">
        <f t="shared" si="2"/>
        <v>0</v>
      </c>
      <c r="E48" s="40">
        <f t="shared" si="2"/>
        <v>78768869</v>
      </c>
      <c r="F48" s="41">
        <f t="shared" si="2"/>
        <v>78768869</v>
      </c>
      <c r="G48" s="41">
        <f t="shared" si="2"/>
        <v>-9697750</v>
      </c>
      <c r="H48" s="41">
        <f t="shared" si="2"/>
        <v>-18745866</v>
      </c>
      <c r="I48" s="41">
        <f t="shared" si="2"/>
        <v>-8485437</v>
      </c>
      <c r="J48" s="41">
        <f t="shared" si="2"/>
        <v>-36929053</v>
      </c>
      <c r="K48" s="41">
        <f t="shared" si="2"/>
        <v>-4184072</v>
      </c>
      <c r="L48" s="41">
        <f t="shared" si="2"/>
        <v>-9582510</v>
      </c>
      <c r="M48" s="41">
        <f t="shared" si="2"/>
        <v>-56582267</v>
      </c>
      <c r="N48" s="41">
        <f t="shared" si="2"/>
        <v>-70348849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-107277902</v>
      </c>
      <c r="X48" s="41">
        <f t="shared" si="2"/>
        <v>28770323</v>
      </c>
      <c r="Y48" s="41">
        <f t="shared" si="2"/>
        <v>-136048225</v>
      </c>
      <c r="Z48" s="42">
        <f>+IF(X48&lt;&gt;0,+(Y48/X48)*100,0)</f>
        <v>-472.87694684553941</v>
      </c>
      <c r="AA48" s="39">
        <f>+AA32-AA47</f>
        <v>78768869</v>
      </c>
    </row>
    <row r="49" spans="1:27" x14ac:dyDescent="0.25">
      <c r="A49" s="43" t="s">
        <v>74</v>
      </c>
      <c r="B49" s="15" t="s">
        <v>32</v>
      </c>
      <c r="C49" s="20"/>
      <c r="D49" s="20"/>
      <c r="E49" s="21">
        <v>61447000</v>
      </c>
      <c r="F49" s="22">
        <v>61447000</v>
      </c>
      <c r="G49" s="22"/>
      <c r="H49" s="22"/>
      <c r="I49" s="22">
        <v>11272090</v>
      </c>
      <c r="J49" s="22">
        <v>11272090</v>
      </c>
      <c r="K49" s="22"/>
      <c r="L49" s="22">
        <v>10618008</v>
      </c>
      <c r="M49" s="22"/>
      <c r="N49" s="22">
        <v>10618008</v>
      </c>
      <c r="O49" s="22"/>
      <c r="P49" s="22"/>
      <c r="Q49" s="22"/>
      <c r="R49" s="22"/>
      <c r="S49" s="22"/>
      <c r="T49" s="22"/>
      <c r="U49" s="22"/>
      <c r="V49" s="22"/>
      <c r="W49" s="22">
        <v>21890098</v>
      </c>
      <c r="X49" s="22">
        <v>40964666</v>
      </c>
      <c r="Y49" s="22">
        <v>-19074568</v>
      </c>
      <c r="Z49" s="23">
        <v>-46.563465206819949</v>
      </c>
      <c r="AA49" s="20">
        <v>61447000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-267007521</v>
      </c>
      <c r="D51" s="48">
        <f t="shared" si="3"/>
        <v>0</v>
      </c>
      <c r="E51" s="49">
        <f t="shared" si="3"/>
        <v>140215869</v>
      </c>
      <c r="F51" s="50">
        <f t="shared" si="3"/>
        <v>140215869</v>
      </c>
      <c r="G51" s="50">
        <f t="shared" si="3"/>
        <v>-9697750</v>
      </c>
      <c r="H51" s="50">
        <f t="shared" si="3"/>
        <v>-18745866</v>
      </c>
      <c r="I51" s="50">
        <f t="shared" si="3"/>
        <v>2786653</v>
      </c>
      <c r="J51" s="50">
        <f t="shared" si="3"/>
        <v>-25656963</v>
      </c>
      <c r="K51" s="50">
        <f t="shared" si="3"/>
        <v>-4184072</v>
      </c>
      <c r="L51" s="50">
        <f t="shared" si="3"/>
        <v>1035498</v>
      </c>
      <c r="M51" s="50">
        <f t="shared" si="3"/>
        <v>-56582267</v>
      </c>
      <c r="N51" s="50">
        <f t="shared" si="3"/>
        <v>-59730841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-85387804</v>
      </c>
      <c r="X51" s="50">
        <f t="shared" si="3"/>
        <v>69734989</v>
      </c>
      <c r="Y51" s="50">
        <f t="shared" si="3"/>
        <v>-155122793</v>
      </c>
      <c r="Z51" s="51">
        <f>+IF(X51&lt;&gt;0,+(Y51/X51)*100,0)</f>
        <v>-222.44614249526876</v>
      </c>
      <c r="AA51" s="48">
        <f>SUM(AA48:AA50)</f>
        <v>140215869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-267007521</v>
      </c>
      <c r="D53" s="54">
        <f>+D51-D52</f>
        <v>0</v>
      </c>
      <c r="E53" s="55">
        <f t="shared" si="4"/>
        <v>140215869</v>
      </c>
      <c r="F53" s="56">
        <f t="shared" si="4"/>
        <v>140215869</v>
      </c>
      <c r="G53" s="56">
        <f t="shared" si="4"/>
        <v>-9697750</v>
      </c>
      <c r="H53" s="56">
        <f t="shared" si="4"/>
        <v>-18745866</v>
      </c>
      <c r="I53" s="56">
        <f t="shared" si="4"/>
        <v>2786653</v>
      </c>
      <c r="J53" s="56">
        <f t="shared" si="4"/>
        <v>-25656963</v>
      </c>
      <c r="K53" s="56">
        <f t="shared" si="4"/>
        <v>-4184072</v>
      </c>
      <c r="L53" s="56">
        <f t="shared" si="4"/>
        <v>1035498</v>
      </c>
      <c r="M53" s="56">
        <f t="shared" si="4"/>
        <v>-56582267</v>
      </c>
      <c r="N53" s="56">
        <f t="shared" si="4"/>
        <v>-59730841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-85387804</v>
      </c>
      <c r="X53" s="56">
        <f t="shared" si="4"/>
        <v>69734989</v>
      </c>
      <c r="Y53" s="56">
        <f t="shared" si="4"/>
        <v>-155122793</v>
      </c>
      <c r="Z53" s="57">
        <f>+IF(X53&lt;&gt;0,+(Y53/X53)*100,0)</f>
        <v>-222.44614249526876</v>
      </c>
      <c r="AA53" s="54">
        <f>+AA51-AA52</f>
        <v>140215869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-267007521</v>
      </c>
      <c r="D56" s="48">
        <f>SUM(D53:D55)</f>
        <v>0</v>
      </c>
      <c r="E56" s="49">
        <f t="shared" si="5"/>
        <v>140215869</v>
      </c>
      <c r="F56" s="50">
        <f t="shared" si="5"/>
        <v>140215869</v>
      </c>
      <c r="G56" s="50">
        <f t="shared" si="5"/>
        <v>-9697750</v>
      </c>
      <c r="H56" s="50">
        <f t="shared" si="5"/>
        <v>-18745866</v>
      </c>
      <c r="I56" s="50">
        <f t="shared" si="5"/>
        <v>2786653</v>
      </c>
      <c r="J56" s="50">
        <f t="shared" si="5"/>
        <v>-25656963</v>
      </c>
      <c r="K56" s="50">
        <f t="shared" si="5"/>
        <v>-4184072</v>
      </c>
      <c r="L56" s="50">
        <f t="shared" si="5"/>
        <v>1035498</v>
      </c>
      <c r="M56" s="50">
        <f t="shared" si="5"/>
        <v>-56582267</v>
      </c>
      <c r="N56" s="50">
        <f t="shared" si="5"/>
        <v>-59730841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-85387804</v>
      </c>
      <c r="X56" s="50">
        <f t="shared" si="5"/>
        <v>69734989</v>
      </c>
      <c r="Y56" s="50">
        <f t="shared" si="5"/>
        <v>-155122793</v>
      </c>
      <c r="Z56" s="51">
        <f>+IF(X56&lt;&gt;0,+(Y56/X56)*100,0)</f>
        <v>-222.44614249526876</v>
      </c>
      <c r="AA56" s="48">
        <f>SUM(AA53:AA55)</f>
        <v>140215869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-267007521</v>
      </c>
      <c r="D59" s="65">
        <f>SUM(D56:D58)</f>
        <v>0</v>
      </c>
      <c r="E59" s="66">
        <f t="shared" si="6"/>
        <v>140215869</v>
      </c>
      <c r="F59" s="67">
        <f t="shared" si="6"/>
        <v>140215869</v>
      </c>
      <c r="G59" s="67">
        <f t="shared" si="6"/>
        <v>-9697750</v>
      </c>
      <c r="H59" s="67">
        <f t="shared" si="6"/>
        <v>-18745866</v>
      </c>
      <c r="I59" s="67">
        <f t="shared" si="6"/>
        <v>2786653</v>
      </c>
      <c r="J59" s="67">
        <f t="shared" si="6"/>
        <v>-25656963</v>
      </c>
      <c r="K59" s="67">
        <f t="shared" si="6"/>
        <v>-4184072</v>
      </c>
      <c r="L59" s="67">
        <f t="shared" si="6"/>
        <v>1035498</v>
      </c>
      <c r="M59" s="67">
        <f t="shared" si="6"/>
        <v>-56582267</v>
      </c>
      <c r="N59" s="67">
        <f t="shared" si="6"/>
        <v>-59730841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-85387804</v>
      </c>
      <c r="X59" s="67">
        <f t="shared" si="6"/>
        <v>69734989</v>
      </c>
      <c r="Y59" s="67">
        <f t="shared" si="6"/>
        <v>-155122793</v>
      </c>
      <c r="Z59" s="68">
        <f>+IF(X59&lt;&gt;0,+(Y59/X59)*100,0)</f>
        <v>-222.44614249526876</v>
      </c>
      <c r="AA59" s="65">
        <f>SUM(AA56:AA58)</f>
        <v>140215869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45B0D31BCFF343B5FF3172170EE3C1" ma:contentTypeVersion="" ma:contentTypeDescription="Create a new document." ma:contentTypeScope="" ma:versionID="c7136b064bdb4d57c1a9f522df82157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09978D2A-4C6F-4211-A70E-E462786802C5}"/>
</file>

<file path=customXml/itemProps2.xml><?xml version="1.0" encoding="utf-8"?>
<ds:datastoreItem xmlns:ds="http://schemas.openxmlformats.org/officeDocument/2006/customXml" ds:itemID="{AC709CB1-E59C-4901-8255-CAAD9E7068B2}"/>
</file>

<file path=customXml/itemProps3.xml><?xml version="1.0" encoding="utf-8"?>
<ds:datastoreItem xmlns:ds="http://schemas.openxmlformats.org/officeDocument/2006/customXml" ds:itemID="{ABA97A34-CDB5-4515-8B14-389D5E634D7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12</vt:i4>
      </vt:variant>
    </vt:vector>
  </HeadingPairs>
  <TitlesOfParts>
    <vt:vector size="24" baseType="lpstr">
      <vt:lpstr>Summary</vt:lpstr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'DC42'!Print_Area</vt:lpstr>
      <vt:lpstr>'DC48'!Print_Area</vt:lpstr>
      <vt:lpstr>EKU!Print_Area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Summary!Print_Area</vt:lpstr>
      <vt:lpstr>TSH!Print_Area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2025-02-12T07:49:59Z</dcterms:created>
  <dcterms:modified xsi:type="dcterms:W3CDTF">2025-02-12T07:51:37Z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0x010100A945B0D31BCFF343B5FF3172170EE3C1</vt:lpwstr>
  </property>
</Properties>
</file>